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éges anyagok\a.Reflex Bt\Rajzok\Lecsatlakozó vezetékek tervei\LÜN\Mátyás k. utcai szennyvíz rekonstrukció 2026\"/>
    </mc:Choice>
  </mc:AlternateContent>
  <xr:revisionPtr revIDLastSave="0" documentId="13_ncr:1_{42E7D954-4C8F-4CA6-B5CF-596B9E3F16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ennyvíz" sheetId="3" r:id="rId1"/>
    <sheet name="Aknakimutatás" sheetId="11" r:id="rId2"/>
  </sheets>
  <definedNames>
    <definedName name="_xlnm.Print_Area" localSheetId="1">Aknakimutatás!$A$2:$L$11</definedName>
    <definedName name="_xlnm.Print_Area" localSheetId="0">Szennyvíz!$A$1:$J$98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5" i="3" l="1"/>
  <c r="I65" i="3"/>
  <c r="J64" i="3"/>
  <c r="I64" i="3"/>
  <c r="J63" i="3"/>
  <c r="J62" i="3"/>
  <c r="I62" i="3"/>
  <c r="J60" i="3"/>
  <c r="I60" i="3"/>
  <c r="J59" i="3"/>
  <c r="I59" i="3"/>
  <c r="J67" i="3"/>
  <c r="I67" i="3"/>
  <c r="I56" i="3" l="1"/>
  <c r="J40" i="3"/>
  <c r="I40" i="3"/>
  <c r="J39" i="3"/>
  <c r="I39" i="3"/>
  <c r="J56" i="3"/>
  <c r="I54" i="3"/>
  <c r="J54" i="3"/>
  <c r="I55" i="3"/>
  <c r="J55" i="3"/>
  <c r="I43" i="3"/>
  <c r="J43" i="3"/>
  <c r="J52" i="3" l="1"/>
  <c r="I52" i="3"/>
  <c r="J51" i="3"/>
  <c r="I51" i="3"/>
  <c r="J50" i="3"/>
  <c r="I50" i="3"/>
  <c r="J49" i="3"/>
  <c r="I49" i="3"/>
  <c r="E11" i="11" l="1"/>
  <c r="J97" i="3"/>
  <c r="I97" i="3"/>
  <c r="J96" i="3"/>
  <c r="I96" i="3"/>
  <c r="J95" i="3"/>
  <c r="I95" i="3"/>
  <c r="J94" i="3"/>
  <c r="I94" i="3"/>
  <c r="I98" i="3" l="1"/>
  <c r="J98" i="3"/>
  <c r="J19" i="3" l="1"/>
  <c r="I20" i="3"/>
  <c r="I19" i="3"/>
  <c r="J20" i="3" l="1"/>
  <c r="J57" i="3"/>
  <c r="I57" i="3"/>
  <c r="G11" i="11" l="1"/>
  <c r="H11" i="11"/>
  <c r="I11" i="11"/>
  <c r="J11" i="11"/>
  <c r="F11" i="11"/>
  <c r="D8" i="11"/>
  <c r="D7" i="11"/>
  <c r="D10" i="11"/>
  <c r="D9" i="11"/>
  <c r="I45" i="3" l="1"/>
  <c r="J45" i="3"/>
  <c r="I46" i="3"/>
  <c r="J46" i="3"/>
  <c r="I18" i="3" l="1"/>
  <c r="J18" i="3"/>
  <c r="I17" i="3"/>
  <c r="J17" i="3"/>
  <c r="I28" i="3"/>
  <c r="J28" i="3" l="1"/>
  <c r="I29" i="3" l="1"/>
  <c r="J29" i="3"/>
  <c r="J42" i="3" l="1"/>
  <c r="I42" i="3"/>
  <c r="I70" i="3"/>
  <c r="I71" i="3"/>
  <c r="I72" i="3"/>
  <c r="I73" i="3"/>
  <c r="I74" i="3"/>
  <c r="I32" i="3"/>
  <c r="J32" i="3"/>
  <c r="J73" i="3" l="1"/>
  <c r="J74" i="3"/>
  <c r="J72" i="3"/>
  <c r="J71" i="3"/>
  <c r="I69" i="3"/>
  <c r="I44" i="3"/>
  <c r="J47" i="3"/>
  <c r="I53" i="3"/>
  <c r="I38" i="3"/>
  <c r="I36" i="3"/>
  <c r="J26" i="3"/>
  <c r="J27" i="3"/>
  <c r="I30" i="3"/>
  <c r="I31" i="3"/>
  <c r="J33" i="3"/>
  <c r="J34" i="3"/>
  <c r="J25" i="3"/>
  <c r="J21" i="3"/>
  <c r="J22" i="3"/>
  <c r="J23" i="3"/>
  <c r="I16" i="3"/>
  <c r="I11" i="3"/>
  <c r="J12" i="3"/>
  <c r="J13" i="3"/>
  <c r="J10" i="3"/>
  <c r="J14" i="3"/>
  <c r="I14" i="3"/>
  <c r="I26" i="3" l="1"/>
  <c r="J70" i="3"/>
  <c r="J53" i="3"/>
  <c r="J36" i="3"/>
  <c r="J69" i="3"/>
  <c r="I22" i="3"/>
  <c r="I23" i="3"/>
  <c r="I21" i="3"/>
  <c r="J38" i="3"/>
  <c r="I47" i="3"/>
  <c r="J11" i="3"/>
  <c r="I34" i="3"/>
  <c r="J30" i="3"/>
  <c r="I13" i="3"/>
  <c r="I27" i="3"/>
  <c r="J44" i="3"/>
  <c r="J31" i="3"/>
  <c r="I10" i="3"/>
  <c r="I33" i="3"/>
  <c r="I25" i="3"/>
  <c r="J16" i="3"/>
  <c r="I12" i="3"/>
  <c r="I75" i="3" l="1"/>
  <c r="J75" i="3"/>
  <c r="I76" i="3" l="1"/>
  <c r="I78" i="3" s="1"/>
  <c r="I77" i="3" l="1"/>
</calcChain>
</file>

<file path=xl/sharedStrings.xml><?xml version="1.0" encoding="utf-8"?>
<sst xmlns="http://schemas.openxmlformats.org/spreadsheetml/2006/main" count="377" uniqueCount="143">
  <si>
    <t>Fejezet</t>
  </si>
  <si>
    <t>Alfejezet</t>
  </si>
  <si>
    <t>Tétel</t>
  </si>
  <si>
    <t>Tétel leírás</t>
  </si>
  <si>
    <t>Mennyi-ség</t>
  </si>
  <si>
    <t>Egy-ség</t>
  </si>
  <si>
    <t>Anyag egységár</t>
  </si>
  <si>
    <t>Díj egységár</t>
  </si>
  <si>
    <t>Összes anyag</t>
  </si>
  <si>
    <t>Összes díj</t>
  </si>
  <si>
    <t>01</t>
  </si>
  <si>
    <t>1.0</t>
  </si>
  <si>
    <t>Előkészítő munkák</t>
  </si>
  <si>
    <t>1.1</t>
  </si>
  <si>
    <t>Mobil WC bérleti díj elszámolása, szállítással, heti karbantartással       Mobil W.C. bérleti díj/hó</t>
  </si>
  <si>
    <t>db</t>
  </si>
  <si>
    <t>1.2</t>
  </si>
  <si>
    <t>1.3</t>
  </si>
  <si>
    <t>1.4</t>
  </si>
  <si>
    <t>1.5</t>
  </si>
  <si>
    <t>Általános teendők megvalósulás szakaszában, ellenőrző mérések, tervezői műszaki vezetés a kivitelezés helyszínén alkalom/db</t>
  </si>
  <si>
    <t>1.6</t>
  </si>
  <si>
    <t>1.7</t>
  </si>
  <si>
    <t>02</t>
  </si>
  <si>
    <t>Bontási és kiegészítő munkák</t>
  </si>
  <si>
    <t>m</t>
  </si>
  <si>
    <t>1.8</t>
  </si>
  <si>
    <t>1.9</t>
  </si>
  <si>
    <t>1.10</t>
  </si>
  <si>
    <t>1.11</t>
  </si>
  <si>
    <t>03</t>
  </si>
  <si>
    <t>Földmunka</t>
  </si>
  <si>
    <t>Előző tétel tömörítés bármely tömörítési osztályban, gépi erővel, vezeték felett, tömörítési fok 85 %</t>
  </si>
  <si>
    <t>Földvisszatöltés munkagödörbe vagy munkaárokba, réteges elterítéssel, I-IV.oszt. talajban, gépi erővel, a kialakítandó végleges földmű szint alatti 50 cm vastagságban</t>
  </si>
  <si>
    <t>Előző tétel tömörítése gépi erővel, vezeték felett, tömörítési fok 95 %</t>
  </si>
  <si>
    <t xml:space="preserve">Kiszoruló föld elszállítása, jármű ürítésével, I-IV.oszt.talaj esetén Megrendelő telephelyére szállítva </t>
  </si>
  <si>
    <t>04</t>
  </si>
  <si>
    <t>Dúcolási munkák</t>
  </si>
  <si>
    <t>m²</t>
  </si>
  <si>
    <t>05</t>
  </si>
  <si>
    <t xml:space="preserve">Közművezeték építési munkák </t>
  </si>
  <si>
    <t xml:space="preserve"> - öntöttvas fedlap zárt 894708. tip. (D400)</t>
  </si>
  <si>
    <t>06</t>
  </si>
  <si>
    <t xml:space="preserve">Helyreállítási munka  </t>
  </si>
  <si>
    <t>07</t>
  </si>
  <si>
    <t>Kút (csáp) telepítése gépi erővel</t>
  </si>
  <si>
    <t>Rendszer kiépítés</t>
  </si>
  <si>
    <t>Felvonulás alkalom/db</t>
  </si>
  <si>
    <t>08</t>
  </si>
  <si>
    <t>Egyéb építési munkák</t>
  </si>
  <si>
    <t>Szennyvízcsatorna, valamint tisztítóaknák vízzárósági vizsgálata a teljes szakaszon, csőelzáró manipulátorokkal</t>
  </si>
  <si>
    <t>Csatornaszakaszok videokamerás ellenőrzése, felvétel rögzítése</t>
  </si>
  <si>
    <t>Talajtömörség vizsgálat készítése radiometriás eljárással (MMT-ben kerül pontosításra)</t>
  </si>
  <si>
    <t>Védőkorlát elhelyezése és bontása a munkaárok kétoldali elkorlátozásával</t>
  </si>
  <si>
    <t>Átadási dokumentáció készítése, kompletten nyíltárkos geodéziai beméréssel, műbizonylatokkal, dokumentálás papíron és digitális formában kompletten</t>
  </si>
  <si>
    <t>Megvalósulási terv elkészítése (dwg. formátumban is)</t>
  </si>
  <si>
    <t>SZENNYCSATORNA VEZETÉK ÉPÍTÉS:</t>
  </si>
  <si>
    <t>ÖSSZESEN:</t>
  </si>
  <si>
    <t xml:space="preserve"> + ÁFA (27%):</t>
  </si>
  <si>
    <t>MINDÖSSZESEN:</t>
  </si>
  <si>
    <t>Előirányzott (opciós) tételek</t>
  </si>
  <si>
    <t>ó</t>
  </si>
  <si>
    <t>Közút nem közlekedés célú igénybevételére számított területhasználati díj megfizetési kötelezettsége</t>
  </si>
  <si>
    <t>Nyíltvíztartás szívókútjainak készítése, kútgyűrű beépítése 80/75 cm méretű elemekkel</t>
  </si>
  <si>
    <t>Nyíltvíztartás szívókútjainak készítése, 80 cm átmérőjű szívókutak fenékbetonozása</t>
  </si>
  <si>
    <t>Nyíltvíztartásnál helyszínentartás, 501-1000 liter/perc teljesítményű szivattyúval</t>
  </si>
  <si>
    <t>Nyíltvíztartásnál üzemelés, 501-1000 liter/perc teljesítményű szivattyúval</t>
  </si>
  <si>
    <t>ELŐIRÁNYZOTT OPCIÓNÁLIS TÉTELEK:</t>
  </si>
  <si>
    <t>AZ ELŐÍRÁNYZOTT TÉTELEKET IS KÖLTSÉGELNI SZÜKSÉGES!</t>
  </si>
  <si>
    <t>nap</t>
  </si>
  <si>
    <t>Gépház üzemeltetés nap/2db</t>
  </si>
  <si>
    <t>Összesen</t>
  </si>
  <si>
    <t>Kiemelt szegély bontása</t>
  </si>
  <si>
    <t>Egyesített szűkítő
AK 100/60/60/9</t>
  </si>
  <si>
    <t>Aknaalj
AA 100/75/9 KN</t>
  </si>
  <si>
    <t>Aknagyűrű
AGY 100/25/9</t>
  </si>
  <si>
    <t>Szintbeállító
ASZ 60/10</t>
  </si>
  <si>
    <t>Szintbeállító
ASZ 60/5</t>
  </si>
  <si>
    <t>Homokos kavics ágyazati réteg készítése tömörítve tisztító akna alatt minimum  15 cm vastagságban</t>
  </si>
  <si>
    <t>Bányahomok ágyazati réteg készítése  tömörítve KGPVC csövek alatt minimum  10 cm vastagságban</t>
  </si>
  <si>
    <t>Bányahomok visszatöltés készítése tömörítve KGPVC csövek mellett és felett 30cm  30 cm vastagságban</t>
  </si>
  <si>
    <t>Vakolat készítése aknában, cementhabarcsból, vízzáró kivitelben, három rétegben, 7,5+7,5+5,0 mm vastagságban Hvz 110, vízzáró cementhabarcs</t>
  </si>
  <si>
    <t xml:space="preserve"> - ASZ 100/60/62,5 szűkítő</t>
  </si>
  <si>
    <t xml:space="preserve">Fedlap típusa </t>
  </si>
  <si>
    <t>Akna jele</t>
  </si>
  <si>
    <t>Fedlap</t>
  </si>
  <si>
    <t>Folyásf.</t>
  </si>
  <si>
    <t>Mélység</t>
  </si>
  <si>
    <t>KÖLTSÉGVETÉS</t>
  </si>
  <si>
    <t>D400</t>
  </si>
  <si>
    <t>Aknaalj
AA 100/100/9 KN</t>
  </si>
  <si>
    <t xml:space="preserve">Szakfelügyelet megrendelése az ÉDV ZRt.-től a munkavégzés idejére </t>
  </si>
  <si>
    <t>Közművek kutatása, majd védelembe helyezése kézi  erővel, bármely konzisztenciájú, I-IV.o. talajban, 1,5 m mélységig</t>
  </si>
  <si>
    <t>Aszfalt burkolat élvágása 4-10 cm vastagságig</t>
  </si>
  <si>
    <t>Bontott anyag (útburkolat, csőanyag, tisztítóakna) gépkocsira rakása, elszállítása 20 km körzeten belül, lerakásí díjjal együtt</t>
  </si>
  <si>
    <t>Szennyvízcsatorna gerincvezeték építése KG-PVC csőből kompletten, vízzáró kialakítással, gumigyűrűs illesztéssel, KGFP aknabekötő idomok egyidejű elhelyezésével
DN200 KG-PVC</t>
  </si>
  <si>
    <t xml:space="preserve"> - AA 100/100/9 KN aknaalj</t>
  </si>
  <si>
    <t xml:space="preserve">OROSZLÁNY, ISKOLA UTCAI SZENNYVÍZCSATORNA
 KIVÁLTÁSÁNAK ENGEDÉLYEZÉSI TERVE 
AKNAKIMUTATÁS
</t>
  </si>
  <si>
    <t>Geodéziai nyomvonal-, magassági pontok,  hírközlési földkábel kitűzési feladatainak elvégzése (mérnöknap/db)</t>
  </si>
  <si>
    <t>Meglévő DN300 b és DN315 KGPVC szennyvízcsatorna bontása munkaárok földkiemeléssel, melynek földmunkáját a 01 03 1.1 és  01 03 1.2 tétel tartalmazza</t>
  </si>
  <si>
    <t>Aszfaltburkolatú út bontása 11cm vastagságban</t>
  </si>
  <si>
    <t>Aszfaltburkolatú járda bontása 4cm vastagságban</t>
  </si>
  <si>
    <t>Munkaárok földkiemelése vonalas műtárgy helyén gépi erővel, kiegészítő kézi  munkával, bármely konzisztenciájú, I-IV.o. talajban, 2,6 m mélységig, 1,1 m árok szélességig</t>
  </si>
  <si>
    <t>Munkagödör földkiemelése vonalas műtárgy helyén gépi erővel, kiegészítő kézi  munkával, bármely konzisztenciájú, I-IV.o. talajban, 2,85 m mélységig</t>
  </si>
  <si>
    <t xml:space="preserve"> - ASZ 60/10 szintbeállító gyűrű</t>
  </si>
  <si>
    <t xml:space="preserve"> - ASZ 60/5 szintbeállító gyűrű</t>
  </si>
  <si>
    <t>Út és járda alapjának bontása</t>
  </si>
  <si>
    <t>Munkakezdési engedély kérése Oroszlány Polgármesteri Hivatalától</t>
  </si>
  <si>
    <t xml:space="preserve">Szakfelügyelet megrendelése az MVM ZRt.-től a munkavégzés idejére </t>
  </si>
  <si>
    <t xml:space="preserve">Szakfelügyelet megrendelése a Telekom NYRt.-től a munkavégzés idejére </t>
  </si>
  <si>
    <t xml:space="preserve">Szakfelügyelet megrendelése az E.On ZRt.-től a munkavégzés idejére </t>
  </si>
  <si>
    <t>2T</t>
  </si>
  <si>
    <t xml:space="preserve"> - 20cm vtg. M22 mechanikai stabilizáció építése tömrítéssel</t>
  </si>
  <si>
    <t xml:space="preserve"> - KGA 315/200/200 tiszítónyílás</t>
  </si>
  <si>
    <t xml:space="preserve"> - KGGL315/3MS.SN2F felszálló cső</t>
  </si>
  <si>
    <t xml:space="preserve"> - OV315F.TEL40TSR fedlap teleszkóppal és teleszkóp gyűrű</t>
  </si>
  <si>
    <t>klt</t>
  </si>
  <si>
    <t xml:space="preserve"> - betongalér fedlap alá</t>
  </si>
  <si>
    <t>2T jelű tisztítónyílás építése az alábbi KGPC idomok és anyagok felhasználásával</t>
  </si>
  <si>
    <t>Munkaárok és munkagödör dúcolása és bontása 1,6-2,1 m mélységek között, zártsorú hidraulikus, vagy fix pátria támmal</t>
  </si>
  <si>
    <t>OROSZLÁNY, MÁTYÁS KIRÁLY UTCAI SZENNYVÍZCSATORNA
 KIVÁLTÁSÁNAK ENGEDÉLYEZÉSI TERVE</t>
  </si>
  <si>
    <r>
      <t>m</t>
    </r>
    <r>
      <rPr>
        <vertAlign val="superscript"/>
        <sz val="11"/>
        <rFont val="Aptos Narrow"/>
        <family val="2"/>
      </rPr>
      <t>2</t>
    </r>
  </si>
  <si>
    <r>
      <t>m</t>
    </r>
    <r>
      <rPr>
        <vertAlign val="superscript"/>
        <sz val="11"/>
        <rFont val="Aptos Narrow"/>
        <family val="2"/>
      </rPr>
      <t>3</t>
    </r>
  </si>
  <si>
    <t>Meglévő f 80cm  beton tisztító aknák bontása  munkagödör földkiemeléssel, melynek földmunkáját a 01 03 1.1 és  01 03 1.2 tétel tartalmazza</t>
  </si>
  <si>
    <r>
      <t>Talajvízszint süllyesztés vákuumkút üzemeltetésével (</t>
    </r>
    <r>
      <rPr>
        <u/>
        <sz val="11"/>
        <rFont val="Aptos Narrow"/>
        <family val="2"/>
      </rPr>
      <t>elméleti 200 méter épített hosszra számítva</t>
    </r>
    <r>
      <rPr>
        <sz val="11"/>
        <rFont val="Aptos Narrow"/>
        <family val="2"/>
      </rPr>
      <t>)</t>
    </r>
  </si>
  <si>
    <t xml:space="preserve">Forgalomtechnikai eszközök, táblák kihelyezése kompletten az ÚT 2-1.119:2010 Közutakon folyó munkák elkorlátozása és ideiglenes forgalomszabályozása című tervezési útmutató és kapcsolódó előírásai figyelembe vételével </t>
  </si>
  <si>
    <t xml:space="preserve">Tisztítóakna építése előregyártott SW Umwelttechnik  típusú elemekből, vízzáró kivitelben, aknalejáró készítésével, szűkítő elemmel, műanyag bevonatos aknahágcsóval és 60 cm-es nehéz öntöttvas fedlap elhelyezéssel, küneteléssel és vízzáró belső vakolattal, 1,52 - 1,77m mélységgek között, aknakimutatás szerint. </t>
  </si>
  <si>
    <r>
      <t xml:space="preserve">Földvisszatöltés munkagödörbe vagy munkaárokba gépi erővel, réteges elterítéssel, I-IV.oszt. talajban, a burkolat alatti 50cm kivételével </t>
    </r>
    <r>
      <rPr>
        <u/>
        <sz val="11"/>
        <rFont val="Aptos Narrow"/>
        <family val="2"/>
      </rPr>
      <t>(Ki kell elégítenie a műszaki leírás 'Ágyazatkészítés' fejezetében leírtakat)</t>
    </r>
  </si>
  <si>
    <t xml:space="preserve"> - AA 100/75/9 KN aknaalj</t>
  </si>
  <si>
    <t>10cm vtg. védőbeton készítése tervezett szennyvízcsatorna védelmére a vízvezeték keresztezsénél a keresztezéstől számított 1-1 fm hosszban C12/15-X0b(H)-32-F1 betonból (0,2 m³/db)</t>
  </si>
  <si>
    <t>Csatlakozóhely készítése előregyártott aknafalban bekötőcső számára, utólag beépítve SIKASWELL P 2507 duzzadó szalaggal kiegészítve munkahézaghoz</t>
  </si>
  <si>
    <t>Előregyártott víznyelőaknánál vízzáró kapcsolat kialakítása meglévő betoncső-műamyagcső között gumi mandzsettával (FLEXSEAL) DN 200 UNIV</t>
  </si>
  <si>
    <t>Előregyártott víznyelőaknánál vízzáró kapcsolat kialakítása meglévő betoncső-műamyagcső között gumi mandzsettával (FLEXSEAL) DN 150 UNIV</t>
  </si>
  <si>
    <t>Szennyvízcsatorna bekötővezeték építése KG-PVC csőből kompletten, vízzáró kialakítással, gumigyűrűs illesztéssel, KGFP aknabekötő idomok egyidejű elhelyezésével
DN200 KG-PVC</t>
  </si>
  <si>
    <t>Szennyvízcsatorna gerincvezeték építése KG-PVC csőből kompletten, vízzáró kialakítással, gumigyűrűs illesztéssel, KGFP aknabekötő idomok egyidejű elhelyezésével
DN160 KG-PVC</t>
  </si>
  <si>
    <t>Kiemelt szegélysor építése megtámasztó gerendával</t>
  </si>
  <si>
    <t>Aszfalt burkolatú út helyreállítása:</t>
  </si>
  <si>
    <t xml:space="preserve"> - 4 cm vtg. AC-11 N (50/70) aszfalt kopóréteg készítése</t>
  </si>
  <si>
    <t xml:space="preserve"> - 7 cm vtg. AC-22 N (50/70) aszfalt kötőréteg készítése</t>
  </si>
  <si>
    <t xml:space="preserve"> - 15 cm vtg. Ckt. mechanikai stabilizációs réteg készítése </t>
  </si>
  <si>
    <t xml:space="preserve"> - 20 cm vtg. fagyvédő réteg készítése, tömörítéssel </t>
  </si>
  <si>
    <t>Süllyesztett szegélysor építése megtámasztó gerendával</t>
  </si>
  <si>
    <t>Burkolt felületek ideiglenes helyreállítása: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</si>
</sst>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0"/>
      <name val="MS Sans Serif"/>
      <family val="2"/>
      <charset val="238"/>
    </font>
    <font>
      <sz val="11"/>
      <name val="Arial CE"/>
      <family val="2"/>
      <charset val="238"/>
    </font>
    <font>
      <sz val="10"/>
      <name val="Arial CE"/>
      <charset val="238"/>
    </font>
    <font>
      <sz val="8.5"/>
      <name val="Arial CE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14"/>
      <color theme="1"/>
      <name val="Calibri"/>
      <family val="2"/>
      <charset val="238"/>
      <scheme val="minor"/>
    </font>
    <font>
      <sz val="16"/>
      <name val="Aptos Narrow"/>
      <family val="2"/>
    </font>
    <font>
      <b/>
      <sz val="10"/>
      <name val="Aptos Narrow"/>
      <family val="2"/>
    </font>
    <font>
      <sz val="10"/>
      <name val="Aptos Narrow"/>
      <family val="2"/>
    </font>
    <font>
      <b/>
      <sz val="11"/>
      <name val="Aptos Narrow"/>
      <family val="2"/>
    </font>
    <font>
      <sz val="11"/>
      <name val="Aptos Narrow"/>
      <family val="2"/>
    </font>
    <font>
      <sz val="11"/>
      <color indexed="8"/>
      <name val="Aptos Narrow"/>
      <family val="2"/>
    </font>
    <font>
      <vertAlign val="superscript"/>
      <sz val="11"/>
      <name val="Aptos Narrow"/>
      <family val="2"/>
    </font>
    <font>
      <u/>
      <sz val="11"/>
      <name val="Aptos Narrow"/>
      <family val="2"/>
    </font>
    <font>
      <sz val="8"/>
      <name val="Aptos Narrow"/>
      <family val="2"/>
    </font>
    <font>
      <sz val="12"/>
      <name val="Aptos Narrow"/>
      <family val="2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81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 wrapText="1"/>
    </xf>
    <xf numFmtId="3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2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6" xfId="0" applyBorder="1" applyAlignment="1">
      <alignment horizontal="center"/>
    </xf>
    <xf numFmtId="2" fontId="0" fillId="0" borderId="24" xfId="0" applyNumberFormat="1" applyBorder="1"/>
    <xf numFmtId="3" fontId="15" fillId="0" borderId="17" xfId="0" quotePrefix="1" applyNumberFormat="1" applyFont="1" applyBorder="1" applyAlignment="1">
      <alignment horizontal="justify" vertical="top" wrapText="1"/>
    </xf>
    <xf numFmtId="3" fontId="15" fillId="0" borderId="18" xfId="0" quotePrefix="1" applyNumberFormat="1" applyFont="1" applyBorder="1" applyAlignment="1">
      <alignment horizontal="justify" vertical="top" wrapText="1"/>
    </xf>
    <xf numFmtId="3" fontId="15" fillId="0" borderId="18" xfId="0" applyNumberFormat="1" applyFont="1" applyBorder="1" applyAlignment="1">
      <alignment horizontal="justify" vertical="top" wrapText="1"/>
    </xf>
    <xf numFmtId="2" fontId="16" fillId="2" borderId="18" xfId="0" applyNumberFormat="1" applyFont="1" applyFill="1" applyBorder="1" applyAlignment="1">
      <alignment wrapText="1"/>
    </xf>
    <xf numFmtId="3" fontId="16" fillId="2" borderId="18" xfId="1" applyNumberFormat="1" applyFont="1" applyFill="1" applyBorder="1" applyAlignment="1">
      <alignment wrapText="1"/>
    </xf>
    <xf numFmtId="3" fontId="16" fillId="2" borderId="18" xfId="0" applyNumberFormat="1" applyFont="1" applyFill="1" applyBorder="1" applyAlignment="1">
      <alignment horizontal="center" vertical="center" wrapText="1"/>
    </xf>
    <xf numFmtId="3" fontId="16" fillId="2" borderId="19" xfId="0" applyNumberFormat="1" applyFont="1" applyFill="1" applyBorder="1" applyAlignment="1">
      <alignment horizontal="center" vertical="center" wrapText="1"/>
    </xf>
    <xf numFmtId="3" fontId="16" fillId="0" borderId="20" xfId="0" quotePrefix="1" applyNumberFormat="1" applyFont="1" applyBorder="1" applyAlignment="1">
      <alignment horizontal="justify" vertical="top" wrapText="1"/>
    </xf>
    <xf numFmtId="3" fontId="16" fillId="0" borderId="21" xfId="0" quotePrefix="1" applyNumberFormat="1" applyFont="1" applyBorder="1" applyAlignment="1">
      <alignment horizontal="justify" vertical="top" wrapText="1"/>
    </xf>
    <xf numFmtId="49" fontId="16" fillId="0" borderId="21" xfId="0" applyNumberFormat="1" applyFont="1" applyBorder="1" applyAlignment="1">
      <alignment horizontal="justify" vertical="top" wrapText="1"/>
    </xf>
    <xf numFmtId="49" fontId="16" fillId="0" borderId="2" xfId="0" applyNumberFormat="1" applyFont="1" applyBorder="1" applyAlignment="1">
      <alignment vertical="top" wrapText="1"/>
    </xf>
    <xf numFmtId="164" fontId="16" fillId="0" borderId="21" xfId="0" applyNumberFormat="1" applyFont="1" applyBorder="1" applyAlignment="1">
      <alignment vertical="center" wrapText="1"/>
    </xf>
    <xf numFmtId="3" fontId="16" fillId="0" borderId="10" xfId="1" applyNumberFormat="1" applyFont="1" applyBorder="1" applyAlignment="1">
      <alignment vertical="center" wrapText="1"/>
    </xf>
    <xf numFmtId="3" fontId="16" fillId="0" borderId="10" xfId="0" applyNumberFormat="1" applyFont="1" applyBorder="1" applyAlignment="1">
      <alignment horizontal="right" vertical="center" wrapText="1"/>
    </xf>
    <xf numFmtId="3" fontId="15" fillId="0" borderId="10" xfId="0" applyNumberFormat="1" applyFont="1" applyBorder="1" applyAlignment="1">
      <alignment horizontal="right" vertical="center" wrapText="1"/>
    </xf>
    <xf numFmtId="3" fontId="15" fillId="0" borderId="12" xfId="0" applyNumberFormat="1" applyFont="1" applyBorder="1" applyAlignment="1">
      <alignment horizontal="right" vertical="center" wrapText="1"/>
    </xf>
    <xf numFmtId="3" fontId="16" fillId="0" borderId="23" xfId="0" quotePrefix="1" applyNumberFormat="1" applyFont="1" applyBorder="1" applyAlignment="1">
      <alignment horizontal="justify" vertical="top" wrapText="1"/>
    </xf>
    <xf numFmtId="3" fontId="16" fillId="0" borderId="24" xfId="0" quotePrefix="1" applyNumberFormat="1" applyFont="1" applyBorder="1" applyAlignment="1">
      <alignment horizontal="justify" vertical="top" wrapText="1"/>
    </xf>
    <xf numFmtId="49" fontId="16" fillId="0" borderId="24" xfId="0" applyNumberFormat="1" applyFont="1" applyBorder="1" applyAlignment="1">
      <alignment horizontal="justify" vertical="top" wrapText="1"/>
    </xf>
    <xf numFmtId="3" fontId="16" fillId="0" borderId="24" xfId="0" applyNumberFormat="1" applyFont="1" applyBorder="1" applyAlignment="1">
      <alignment horizontal="left" vertical="top" wrapText="1"/>
    </xf>
    <xf numFmtId="164" fontId="16" fillId="0" borderId="24" xfId="0" applyNumberFormat="1" applyFont="1" applyBorder="1" applyAlignment="1">
      <alignment vertical="center" wrapText="1"/>
    </xf>
    <xf numFmtId="3" fontId="16" fillId="0" borderId="26" xfId="1" applyNumberFormat="1" applyFont="1" applyBorder="1" applyAlignment="1">
      <alignment vertical="center" wrapText="1"/>
    </xf>
    <xf numFmtId="3" fontId="16" fillId="0" borderId="26" xfId="0" applyNumberFormat="1" applyFont="1" applyBorder="1" applyAlignment="1" applyProtection="1">
      <alignment horizontal="right" vertical="center" wrapText="1"/>
      <protection locked="0"/>
    </xf>
    <xf numFmtId="3" fontId="17" fillId="0" borderId="26" xfId="0" applyNumberFormat="1" applyFont="1" applyBorder="1" applyAlignment="1" applyProtection="1">
      <alignment horizontal="right" vertical="center" wrapText="1"/>
      <protection locked="0"/>
    </xf>
    <xf numFmtId="3" fontId="15" fillId="0" borderId="26" xfId="0" applyNumberFormat="1" applyFont="1" applyBorder="1" applyAlignment="1" applyProtection="1">
      <alignment horizontal="right" vertical="center" wrapText="1"/>
      <protection locked="0"/>
    </xf>
    <xf numFmtId="3" fontId="15" fillId="0" borderId="27" xfId="0" applyNumberFormat="1" applyFont="1" applyBorder="1" applyAlignment="1" applyProtection="1">
      <alignment horizontal="right" vertical="center" wrapText="1"/>
      <protection locked="0"/>
    </xf>
    <xf numFmtId="3" fontId="16" fillId="0" borderId="24" xfId="1" applyNumberFormat="1" applyFont="1" applyBorder="1" applyAlignment="1">
      <alignment vertical="center" wrapText="1"/>
    </xf>
    <xf numFmtId="3" fontId="16" fillId="0" borderId="24" xfId="0" applyNumberFormat="1" applyFont="1" applyBorder="1" applyAlignment="1" applyProtection="1">
      <alignment horizontal="right" vertical="center" wrapText="1"/>
      <protection locked="0"/>
    </xf>
    <xf numFmtId="3" fontId="15" fillId="0" borderId="24" xfId="0" applyNumberFormat="1" applyFont="1" applyBorder="1" applyAlignment="1" applyProtection="1">
      <alignment horizontal="right" vertical="center" wrapText="1"/>
      <protection locked="0"/>
    </xf>
    <xf numFmtId="3" fontId="15" fillId="0" borderId="25" xfId="0" applyNumberFormat="1" applyFont="1" applyBorder="1" applyAlignment="1" applyProtection="1">
      <alignment horizontal="right" vertical="center" wrapText="1"/>
      <protection locked="0"/>
    </xf>
    <xf numFmtId="49" fontId="15" fillId="0" borderId="18" xfId="0" applyNumberFormat="1" applyFont="1" applyBorder="1" applyAlignment="1">
      <alignment horizontal="justify" vertical="top" wrapText="1"/>
    </xf>
    <xf numFmtId="2" fontId="16" fillId="0" borderId="18" xfId="0" applyNumberFormat="1" applyFont="1" applyBorder="1" applyAlignment="1">
      <alignment wrapText="1"/>
    </xf>
    <xf numFmtId="3" fontId="16" fillId="0" borderId="9" xfId="0" quotePrefix="1" applyNumberFormat="1" applyFont="1" applyBorder="1" applyAlignment="1">
      <alignment horizontal="justify" vertical="top" wrapText="1"/>
    </xf>
    <xf numFmtId="3" fontId="16" fillId="0" borderId="10" xfId="0" quotePrefix="1" applyNumberFormat="1" applyFont="1" applyBorder="1" applyAlignment="1">
      <alignment horizontal="justify" vertical="top" wrapText="1"/>
    </xf>
    <xf numFmtId="49" fontId="16" fillId="0" borderId="10" xfId="0" applyNumberFormat="1" applyFont="1" applyBorder="1" applyAlignment="1">
      <alignment horizontal="justify" vertical="top" wrapText="1"/>
    </xf>
    <xf numFmtId="3" fontId="16" fillId="0" borderId="10" xfId="0" applyNumberFormat="1" applyFont="1" applyBorder="1" applyAlignment="1">
      <alignment horizontal="left" vertical="top" wrapText="1"/>
    </xf>
    <xf numFmtId="164" fontId="16" fillId="0" borderId="10" xfId="0" applyNumberFormat="1" applyFont="1" applyBorder="1" applyAlignment="1">
      <alignment vertical="center" wrapText="1"/>
    </xf>
    <xf numFmtId="3" fontId="16" fillId="0" borderId="10" xfId="0" applyNumberFormat="1" applyFont="1" applyBorder="1" applyAlignment="1" applyProtection="1">
      <alignment horizontal="right" vertical="center" wrapText="1"/>
      <protection locked="0"/>
    </xf>
    <xf numFmtId="3" fontId="15" fillId="0" borderId="10" xfId="0" applyNumberFormat="1" applyFont="1" applyBorder="1" applyAlignment="1" applyProtection="1">
      <alignment horizontal="right" vertical="center" wrapText="1"/>
      <protection locked="0"/>
    </xf>
    <xf numFmtId="3" fontId="15" fillId="0" borderId="12" xfId="0" applyNumberFormat="1" applyFont="1" applyBorder="1" applyAlignment="1" applyProtection="1">
      <alignment horizontal="right" vertical="center" wrapText="1"/>
      <protection locked="0"/>
    </xf>
    <xf numFmtId="3" fontId="16" fillId="0" borderId="26" xfId="0" applyNumberFormat="1" applyFont="1" applyBorder="1" applyAlignment="1">
      <alignment horizontal="left" vertical="top" wrapText="1"/>
    </xf>
    <xf numFmtId="164" fontId="16" fillId="0" borderId="26" xfId="0" applyNumberFormat="1" applyFont="1" applyBorder="1" applyAlignment="1">
      <alignment vertical="center" wrapText="1"/>
    </xf>
    <xf numFmtId="3" fontId="16" fillId="0" borderId="30" xfId="0" quotePrefix="1" applyNumberFormat="1" applyFont="1" applyBorder="1" applyAlignment="1">
      <alignment horizontal="justify" vertical="top" wrapText="1"/>
    </xf>
    <xf numFmtId="3" fontId="16" fillId="0" borderId="31" xfId="0" quotePrefix="1" applyNumberFormat="1" applyFont="1" applyBorder="1" applyAlignment="1">
      <alignment horizontal="justify" vertical="top" wrapText="1"/>
    </xf>
    <xf numFmtId="2" fontId="16" fillId="0" borderId="18" xfId="0" applyNumberFormat="1" applyFont="1" applyBorder="1" applyAlignment="1">
      <alignment vertical="center" wrapText="1"/>
    </xf>
    <xf numFmtId="3" fontId="16" fillId="2" borderId="18" xfId="1" applyNumberFormat="1" applyFont="1" applyFill="1" applyBorder="1" applyAlignment="1">
      <alignment vertical="center" wrapText="1"/>
    </xf>
    <xf numFmtId="3" fontId="16" fillId="2" borderId="18" xfId="0" applyNumberFormat="1" applyFont="1" applyFill="1" applyBorder="1" applyAlignment="1">
      <alignment horizontal="right" vertical="center" wrapText="1"/>
    </xf>
    <xf numFmtId="3" fontId="16" fillId="2" borderId="19" xfId="0" applyNumberFormat="1" applyFont="1" applyFill="1" applyBorder="1" applyAlignment="1">
      <alignment horizontal="right" vertical="center" wrapText="1"/>
    </xf>
    <xf numFmtId="3" fontId="17" fillId="0" borderId="10" xfId="0" applyNumberFormat="1" applyFont="1" applyBorder="1" applyAlignment="1" applyProtection="1">
      <alignment horizontal="right" vertical="center" wrapText="1"/>
      <protection locked="0"/>
    </xf>
    <xf numFmtId="3" fontId="16" fillId="0" borderId="24" xfId="0" applyNumberFormat="1" applyFont="1" applyBorder="1" applyAlignment="1">
      <alignment vertical="top" wrapText="1"/>
    </xf>
    <xf numFmtId="3" fontId="16" fillId="0" borderId="28" xfId="0" quotePrefix="1" applyNumberFormat="1" applyFont="1" applyBorder="1" applyAlignment="1">
      <alignment horizontal="justify" vertical="top" wrapText="1"/>
    </xf>
    <xf numFmtId="3" fontId="16" fillId="0" borderId="29" xfId="0" quotePrefix="1" applyNumberFormat="1" applyFont="1" applyBorder="1" applyAlignment="1">
      <alignment horizontal="justify" vertical="top" wrapText="1"/>
    </xf>
    <xf numFmtId="3" fontId="16" fillId="0" borderId="14" xfId="0" applyNumberFormat="1" applyFont="1" applyBorder="1" applyAlignment="1">
      <alignment horizontal="left" vertical="top" wrapText="1"/>
    </xf>
    <xf numFmtId="3" fontId="16" fillId="0" borderId="14" xfId="1" applyNumberFormat="1" applyFont="1" applyBorder="1" applyAlignment="1">
      <alignment vertical="center" wrapText="1"/>
    </xf>
    <xf numFmtId="3" fontId="16" fillId="0" borderId="14" xfId="0" applyNumberFormat="1" applyFont="1" applyBorder="1" applyAlignment="1" applyProtection="1">
      <alignment horizontal="right" vertical="center" wrapText="1"/>
      <protection locked="0"/>
    </xf>
    <xf numFmtId="3" fontId="17" fillId="0" borderId="14" xfId="0" applyNumberFormat="1" applyFont="1" applyBorder="1" applyAlignment="1" applyProtection="1">
      <alignment horizontal="right" vertical="center" wrapText="1"/>
      <protection locked="0"/>
    </xf>
    <xf numFmtId="3" fontId="15" fillId="0" borderId="14" xfId="0" applyNumberFormat="1" applyFont="1" applyBorder="1" applyAlignment="1" applyProtection="1">
      <alignment horizontal="right" vertical="center" wrapText="1"/>
      <protection locked="0"/>
    </xf>
    <xf numFmtId="3" fontId="15" fillId="0" borderId="16" xfId="0" applyNumberFormat="1" applyFont="1" applyBorder="1" applyAlignment="1" applyProtection="1">
      <alignment horizontal="right" vertical="center" wrapText="1"/>
      <protection locked="0"/>
    </xf>
    <xf numFmtId="3" fontId="15" fillId="0" borderId="18" xfId="0" applyNumberFormat="1" applyFont="1" applyBorder="1" applyAlignment="1">
      <alignment horizontal="left" vertical="top" wrapText="1"/>
    </xf>
    <xf numFmtId="3" fontId="16" fillId="0" borderId="17" xfId="0" quotePrefix="1" applyNumberFormat="1" applyFont="1" applyBorder="1" applyAlignment="1">
      <alignment horizontal="justify" vertical="top" wrapText="1"/>
    </xf>
    <xf numFmtId="3" fontId="16" fillId="0" borderId="18" xfId="0" quotePrefix="1" applyNumberFormat="1" applyFont="1" applyBorder="1" applyAlignment="1">
      <alignment horizontal="justify" vertical="top" wrapText="1"/>
    </xf>
    <xf numFmtId="49" fontId="16" fillId="0" borderId="18" xfId="0" applyNumberFormat="1" applyFont="1" applyBorder="1" applyAlignment="1">
      <alignment horizontal="justify" vertical="top" wrapText="1"/>
    </xf>
    <xf numFmtId="0" fontId="16" fillId="0" borderId="18" xfId="0" applyFont="1" applyBorder="1" applyAlignment="1">
      <alignment horizontal="left" vertical="top" wrapText="1"/>
    </xf>
    <xf numFmtId="164" fontId="16" fillId="0" borderId="18" xfId="0" applyNumberFormat="1" applyFont="1" applyBorder="1" applyAlignment="1">
      <alignment vertical="center" wrapText="1"/>
    </xf>
    <xf numFmtId="3" fontId="16" fillId="0" borderId="18" xfId="1" applyNumberFormat="1" applyFont="1" applyBorder="1" applyAlignment="1">
      <alignment vertical="center" wrapText="1"/>
    </xf>
    <xf numFmtId="3" fontId="16" fillId="0" borderId="18" xfId="0" applyNumberFormat="1" applyFont="1" applyBorder="1" applyAlignment="1" applyProtection="1">
      <alignment horizontal="right" vertical="center" wrapText="1"/>
      <protection locked="0"/>
    </xf>
    <xf numFmtId="3" fontId="17" fillId="0" borderId="18" xfId="0" applyNumberFormat="1" applyFont="1" applyBorder="1" applyAlignment="1" applyProtection="1">
      <alignment horizontal="right" vertical="center" wrapText="1"/>
      <protection locked="0"/>
    </xf>
    <xf numFmtId="3" fontId="15" fillId="0" borderId="18" xfId="0" applyNumberFormat="1" applyFont="1" applyBorder="1" applyAlignment="1" applyProtection="1">
      <alignment horizontal="right" vertical="center" wrapText="1"/>
      <protection locked="0"/>
    </xf>
    <xf numFmtId="3" fontId="15" fillId="0" borderId="19" xfId="0" applyNumberFormat="1" applyFont="1" applyBorder="1" applyAlignment="1" applyProtection="1">
      <alignment horizontal="right" vertical="center" wrapText="1"/>
      <protection locked="0"/>
    </xf>
    <xf numFmtId="49" fontId="15" fillId="0" borderId="18" xfId="0" quotePrefix="1" applyNumberFormat="1" applyFont="1" applyBorder="1" applyAlignment="1">
      <alignment horizontal="justify" vertical="top" wrapText="1"/>
    </xf>
    <xf numFmtId="49" fontId="16" fillId="0" borderId="21" xfId="0" quotePrefix="1" applyNumberFormat="1" applyFont="1" applyBorder="1" applyAlignment="1">
      <alignment horizontal="justify" vertical="top" wrapText="1"/>
    </xf>
    <xf numFmtId="0" fontId="16" fillId="0" borderId="21" xfId="0" applyFont="1" applyBorder="1" applyAlignment="1">
      <alignment horizontal="left" vertical="top" wrapText="1"/>
    </xf>
    <xf numFmtId="3" fontId="16" fillId="0" borderId="21" xfId="1" applyNumberFormat="1" applyFont="1" applyBorder="1" applyAlignment="1">
      <alignment vertical="center" wrapText="1"/>
    </xf>
    <xf numFmtId="3" fontId="16" fillId="0" borderId="21" xfId="0" applyNumberFormat="1" applyFont="1" applyBorder="1" applyAlignment="1">
      <alignment horizontal="right" vertical="center" wrapText="1"/>
    </xf>
    <xf numFmtId="3" fontId="15" fillId="0" borderId="21" xfId="0" applyNumberFormat="1" applyFont="1" applyBorder="1" applyAlignment="1">
      <alignment horizontal="right" vertical="center" wrapText="1"/>
    </xf>
    <xf numFmtId="3" fontId="15" fillId="0" borderId="22" xfId="0" applyNumberFormat="1" applyFont="1" applyBorder="1" applyAlignment="1">
      <alignment horizontal="right" vertical="center" wrapText="1"/>
    </xf>
    <xf numFmtId="0" fontId="16" fillId="0" borderId="24" xfId="0" applyFont="1" applyBorder="1" applyAlignment="1">
      <alignment horizontal="left" vertical="top" wrapText="1"/>
    </xf>
    <xf numFmtId="164" fontId="16" fillId="0" borderId="33" xfId="0" applyNumberFormat="1" applyFont="1" applyBorder="1" applyAlignment="1">
      <alignment vertical="center" wrapText="1"/>
    </xf>
    <xf numFmtId="3" fontId="16" fillId="0" borderId="24" xfId="0" applyNumberFormat="1" applyFont="1" applyBorder="1" applyAlignment="1">
      <alignment horizontal="center" vertical="center" wrapText="1"/>
    </xf>
    <xf numFmtId="3" fontId="15" fillId="0" borderId="24" xfId="0" applyNumberFormat="1" applyFont="1" applyBorder="1" applyAlignment="1">
      <alignment horizontal="center" vertical="center" wrapText="1"/>
    </xf>
    <xf numFmtId="3" fontId="15" fillId="0" borderId="25" xfId="0" applyNumberFormat="1" applyFont="1" applyBorder="1" applyAlignment="1">
      <alignment horizontal="center" vertical="center" wrapText="1"/>
    </xf>
    <xf numFmtId="0" fontId="16" fillId="0" borderId="36" xfId="0" applyFont="1" applyBorder="1" applyAlignment="1">
      <alignment horizontal="left" vertical="top" wrapText="1"/>
    </xf>
    <xf numFmtId="3" fontId="16" fillId="0" borderId="47" xfId="0" applyNumberFormat="1" applyFont="1" applyBorder="1" applyAlignment="1">
      <alignment horizontal="center" vertical="center" wrapText="1"/>
    </xf>
    <xf numFmtId="3" fontId="16" fillId="0" borderId="31" xfId="0" applyNumberFormat="1" applyFont="1" applyBorder="1" applyAlignment="1">
      <alignment horizontal="right" vertical="center" wrapText="1"/>
    </xf>
    <xf numFmtId="3" fontId="15" fillId="0" borderId="31" xfId="0" applyNumberFormat="1" applyFont="1" applyBorder="1" applyAlignment="1">
      <alignment horizontal="right" vertical="center" wrapText="1"/>
    </xf>
    <xf numFmtId="3" fontId="15" fillId="0" borderId="32" xfId="0" applyNumberFormat="1" applyFont="1" applyBorder="1" applyAlignment="1">
      <alignment horizontal="right" vertical="center" wrapText="1"/>
    </xf>
    <xf numFmtId="164" fontId="16" fillId="0" borderId="31" xfId="0" applyNumberFormat="1" applyFont="1" applyBorder="1" applyAlignment="1">
      <alignment vertical="center" wrapText="1"/>
    </xf>
    <xf numFmtId="0" fontId="16" fillId="0" borderId="48" xfId="0" applyFont="1" applyBorder="1" applyAlignment="1">
      <alignment horizontal="left" vertical="top" wrapText="1"/>
    </xf>
    <xf numFmtId="3" fontId="16" fillId="0" borderId="49" xfId="0" applyNumberFormat="1" applyFont="1" applyBorder="1" applyAlignment="1">
      <alignment horizontal="center" vertical="center" wrapText="1"/>
    </xf>
    <xf numFmtId="3" fontId="16" fillId="0" borderId="26" xfId="0" applyNumberFormat="1" applyFont="1" applyBorder="1" applyAlignment="1">
      <alignment horizontal="right" vertical="center" wrapText="1"/>
    </xf>
    <xf numFmtId="3" fontId="15" fillId="0" borderId="26" xfId="0" applyNumberFormat="1" applyFont="1" applyBorder="1" applyAlignment="1">
      <alignment horizontal="right" vertical="center" wrapText="1"/>
    </xf>
    <xf numFmtId="0" fontId="16" fillId="0" borderId="37" xfId="0" applyFont="1" applyBorder="1" applyAlignment="1">
      <alignment horizontal="left" vertical="top" wrapText="1"/>
    </xf>
    <xf numFmtId="0" fontId="16" fillId="0" borderId="26" xfId="0" applyFont="1" applyBorder="1" applyAlignment="1">
      <alignment horizontal="left" vertical="top" wrapText="1"/>
    </xf>
    <xf numFmtId="3" fontId="15" fillId="0" borderId="27" xfId="0" applyNumberFormat="1" applyFont="1" applyBorder="1" applyAlignment="1">
      <alignment horizontal="right" vertical="center" wrapText="1"/>
    </xf>
    <xf numFmtId="3" fontId="15" fillId="0" borderId="24" xfId="0" applyNumberFormat="1" applyFont="1" applyBorder="1" applyAlignment="1">
      <alignment horizontal="right" vertical="center" wrapText="1"/>
    </xf>
    <xf numFmtId="3" fontId="15" fillId="0" borderId="25" xfId="0" applyNumberFormat="1" applyFont="1" applyBorder="1" applyAlignment="1">
      <alignment horizontal="right" vertical="center" wrapText="1"/>
    </xf>
    <xf numFmtId="3" fontId="15" fillId="0" borderId="20" xfId="0" quotePrefix="1" applyNumberFormat="1" applyFont="1" applyBorder="1" applyAlignment="1">
      <alignment horizontal="justify" vertical="top" wrapText="1"/>
    </xf>
    <xf numFmtId="3" fontId="15" fillId="0" borderId="21" xfId="0" quotePrefix="1" applyNumberFormat="1" applyFont="1" applyBorder="1" applyAlignment="1">
      <alignment horizontal="justify" vertical="top" wrapText="1"/>
    </xf>
    <xf numFmtId="49" fontId="15" fillId="0" borderId="21" xfId="0" quotePrefix="1" applyNumberFormat="1" applyFont="1" applyBorder="1" applyAlignment="1">
      <alignment horizontal="justify" vertical="top" wrapText="1"/>
    </xf>
    <xf numFmtId="3" fontId="15" fillId="0" borderId="21" xfId="0" applyNumberFormat="1" applyFont="1" applyBorder="1" applyAlignment="1">
      <alignment horizontal="justify" vertical="top" wrapText="1"/>
    </xf>
    <xf numFmtId="2" fontId="16" fillId="2" borderId="21" xfId="0" applyNumberFormat="1" applyFont="1" applyFill="1" applyBorder="1" applyAlignment="1">
      <alignment vertical="center" wrapText="1"/>
    </xf>
    <xf numFmtId="3" fontId="16" fillId="2" borderId="21" xfId="1" applyNumberFormat="1" applyFont="1" applyFill="1" applyBorder="1" applyAlignment="1">
      <alignment vertical="center" wrapText="1"/>
    </xf>
    <xf numFmtId="3" fontId="16" fillId="2" borderId="21" xfId="0" applyNumberFormat="1" applyFont="1" applyFill="1" applyBorder="1" applyAlignment="1">
      <alignment horizontal="right" vertical="center" wrapText="1"/>
    </xf>
    <xf numFmtId="3" fontId="16" fillId="2" borderId="22" xfId="0" applyNumberFormat="1" applyFont="1" applyFill="1" applyBorder="1" applyAlignment="1">
      <alignment horizontal="right" vertical="center" wrapText="1"/>
    </xf>
    <xf numFmtId="0" fontId="16" fillId="0" borderId="24" xfId="0" applyFont="1" applyBorder="1" applyAlignment="1">
      <alignment vertical="top" wrapText="1"/>
    </xf>
    <xf numFmtId="3" fontId="16" fillId="0" borderId="24" xfId="0" applyNumberFormat="1" applyFont="1" applyBorder="1" applyAlignment="1">
      <alignment horizontal="right" vertical="center" wrapText="1"/>
    </xf>
    <xf numFmtId="164" fontId="16" fillId="0" borderId="34" xfId="0" applyNumberFormat="1" applyFont="1" applyBorder="1" applyAlignment="1">
      <alignment vertical="center" wrapText="1"/>
    </xf>
    <xf numFmtId="3" fontId="16" fillId="0" borderId="33" xfId="1" applyNumberFormat="1" applyFont="1" applyBorder="1" applyAlignment="1">
      <alignment vertical="center" wrapText="1"/>
    </xf>
    <xf numFmtId="3" fontId="16" fillId="0" borderId="35" xfId="0" applyNumberFormat="1" applyFont="1" applyBorder="1" applyAlignment="1">
      <alignment horizontal="right" vertical="center" wrapText="1"/>
    </xf>
    <xf numFmtId="3" fontId="16" fillId="0" borderId="34" xfId="0" applyNumberFormat="1" applyFont="1" applyBorder="1" applyAlignment="1">
      <alignment horizontal="right" vertical="center" wrapText="1"/>
    </xf>
    <xf numFmtId="3" fontId="15" fillId="0" borderId="34" xfId="0" applyNumberFormat="1" applyFont="1" applyBorder="1" applyAlignment="1">
      <alignment horizontal="right" vertical="center" wrapText="1"/>
    </xf>
    <xf numFmtId="49" fontId="15" fillId="0" borderId="18" xfId="0" applyNumberFormat="1" applyFont="1" applyBorder="1" applyAlignment="1">
      <alignment vertical="top" wrapText="1"/>
    </xf>
    <xf numFmtId="2" fontId="16" fillId="2" borderId="18" xfId="0" applyNumberFormat="1" applyFont="1" applyFill="1" applyBorder="1" applyAlignment="1">
      <alignment vertical="center" wrapText="1"/>
    </xf>
    <xf numFmtId="0" fontId="16" fillId="0" borderId="10" xfId="0" applyFont="1" applyBorder="1" applyAlignment="1">
      <alignment horizontal="left" vertical="top" wrapText="1"/>
    </xf>
    <xf numFmtId="3" fontId="15" fillId="0" borderId="21" xfId="0" applyNumberFormat="1" applyFont="1" applyBorder="1" applyAlignment="1" applyProtection="1">
      <alignment horizontal="right" vertical="center" wrapText="1"/>
      <protection locked="0"/>
    </xf>
    <xf numFmtId="49" fontId="16" fillId="0" borderId="24" xfId="0" quotePrefix="1" applyNumberFormat="1" applyFont="1" applyBorder="1" applyAlignment="1">
      <alignment horizontal="justify" vertical="top" wrapText="1"/>
    </xf>
    <xf numFmtId="0" fontId="16" fillId="0" borderId="24" xfId="2" applyFont="1" applyBorder="1" applyAlignment="1">
      <alignment vertical="center" wrapText="1"/>
    </xf>
    <xf numFmtId="0" fontId="16" fillId="0" borderId="33" xfId="0" applyFont="1" applyBorder="1" applyAlignment="1">
      <alignment horizontal="left" vertical="top" wrapText="1"/>
    </xf>
    <xf numFmtId="49" fontId="16" fillId="0" borderId="29" xfId="0" quotePrefix="1" applyNumberFormat="1" applyFont="1" applyBorder="1" applyAlignment="1">
      <alignment horizontal="justify" vertical="top" wrapText="1"/>
    </xf>
    <xf numFmtId="0" fontId="16" fillId="0" borderId="14" xfId="2" applyFont="1" applyBorder="1" applyAlignment="1">
      <alignment vertical="center" wrapText="1"/>
    </xf>
    <xf numFmtId="164" fontId="16" fillId="0" borderId="29" xfId="0" applyNumberFormat="1" applyFont="1" applyBorder="1" applyAlignment="1">
      <alignment vertical="center" wrapText="1"/>
    </xf>
    <xf numFmtId="3" fontId="16" fillId="0" borderId="29" xfId="1" applyNumberFormat="1" applyFont="1" applyBorder="1" applyAlignment="1">
      <alignment vertical="center" wrapText="1"/>
    </xf>
    <xf numFmtId="3" fontId="16" fillId="0" borderId="29" xfId="0" applyNumberFormat="1" applyFont="1" applyBorder="1" applyAlignment="1" applyProtection="1">
      <alignment horizontal="right" vertical="center" wrapText="1"/>
      <protection locked="0"/>
    </xf>
    <xf numFmtId="3" fontId="15" fillId="0" borderId="41" xfId="0" applyNumberFormat="1" applyFont="1" applyBorder="1" applyAlignment="1" applyProtection="1">
      <alignment horizontal="right" vertical="center" wrapText="1"/>
      <protection locked="0"/>
    </xf>
    <xf numFmtId="0" fontId="20" fillId="0" borderId="4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49" fontId="20" fillId="0" borderId="0" xfId="0" applyNumberFormat="1" applyFont="1" applyAlignment="1">
      <alignment vertical="top" wrapText="1"/>
    </xf>
    <xf numFmtId="3" fontId="20" fillId="0" borderId="0" xfId="0" applyNumberFormat="1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0" fillId="0" borderId="5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3" fontId="16" fillId="0" borderId="4" xfId="0" quotePrefix="1" applyNumberFormat="1" applyFont="1" applyBorder="1" applyAlignment="1">
      <alignment horizontal="justify" vertical="top" wrapText="1"/>
    </xf>
    <xf numFmtId="3" fontId="16" fillId="0" borderId="0" xfId="0" quotePrefix="1" applyNumberFormat="1" applyFont="1" applyAlignment="1">
      <alignment horizontal="justify" vertical="top" wrapText="1"/>
    </xf>
    <xf numFmtId="3" fontId="16" fillId="0" borderId="0" xfId="0" applyNumberFormat="1" applyFont="1" applyAlignment="1">
      <alignment horizontal="left" vertical="top" wrapText="1"/>
    </xf>
    <xf numFmtId="164" fontId="16" fillId="0" borderId="0" xfId="0" applyNumberFormat="1" applyFont="1" applyAlignment="1">
      <alignment vertical="center" wrapText="1"/>
    </xf>
    <xf numFmtId="3" fontId="16" fillId="0" borderId="0" xfId="1" applyNumberFormat="1" applyFont="1" applyAlignment="1">
      <alignment vertical="center" wrapText="1"/>
    </xf>
    <xf numFmtId="3" fontId="16" fillId="0" borderId="0" xfId="0" applyNumberFormat="1" applyFont="1" applyAlignment="1" applyProtection="1">
      <alignment horizontal="right" vertical="center" wrapText="1"/>
      <protection locked="0"/>
    </xf>
    <xf numFmtId="3" fontId="15" fillId="0" borderId="0" xfId="0" applyNumberFormat="1" applyFont="1" applyAlignment="1" applyProtection="1">
      <alignment horizontal="right" vertical="center" wrapText="1"/>
      <protection locked="0"/>
    </xf>
    <xf numFmtId="3" fontId="15" fillId="0" borderId="5" xfId="0" applyNumberFormat="1" applyFont="1" applyBorder="1" applyAlignment="1" applyProtection="1">
      <alignment horizontal="right" vertical="center" wrapText="1"/>
      <protection locked="0"/>
    </xf>
    <xf numFmtId="3" fontId="16" fillId="0" borderId="31" xfId="0" applyNumberFormat="1" applyFont="1" applyBorder="1" applyAlignment="1">
      <alignment horizontal="left" vertical="top" wrapText="1"/>
    </xf>
    <xf numFmtId="49" fontId="16" fillId="0" borderId="24" xfId="0" applyNumberFormat="1" applyFont="1" applyBorder="1" applyAlignment="1">
      <alignment vertical="top" wrapText="1"/>
    </xf>
    <xf numFmtId="3" fontId="16" fillId="0" borderId="50" xfId="0" quotePrefix="1" applyNumberFormat="1" applyFont="1" applyBorder="1" applyAlignment="1">
      <alignment vertical="top" wrapText="1"/>
    </xf>
    <xf numFmtId="0" fontId="16" fillId="0" borderId="26" xfId="0" applyFont="1" applyBorder="1" applyAlignment="1">
      <alignment vertical="center" wrapText="1"/>
    </xf>
    <xf numFmtId="0" fontId="16" fillId="0" borderId="34" xfId="0" applyFont="1" applyBorder="1" applyAlignment="1">
      <alignment vertical="center" wrapText="1"/>
    </xf>
    <xf numFmtId="3" fontId="21" fillId="0" borderId="34" xfId="0" applyNumberFormat="1" applyFont="1" applyBorder="1" applyAlignment="1">
      <alignment horizontal="center" vertical="center" wrapText="1"/>
    </xf>
    <xf numFmtId="3" fontId="16" fillId="0" borderId="33" xfId="0" applyNumberFormat="1" applyFont="1" applyBorder="1" applyAlignment="1" applyProtection="1">
      <alignment horizontal="right" vertical="center" wrapText="1"/>
      <protection locked="0"/>
    </xf>
    <xf numFmtId="3" fontId="15" fillId="0" borderId="34" xfId="0" applyNumberFormat="1" applyFont="1" applyBorder="1" applyAlignment="1" applyProtection="1">
      <alignment horizontal="right" vertical="center" wrapText="1"/>
      <protection locked="0"/>
    </xf>
    <xf numFmtId="3" fontId="15" fillId="0" borderId="38" xfId="0" applyNumberFormat="1" applyFont="1" applyBorder="1" applyAlignment="1" applyProtection="1">
      <alignment horizontal="right" vertical="center" wrapText="1"/>
      <protection locked="0"/>
    </xf>
    <xf numFmtId="0" fontId="16" fillId="0" borderId="36" xfId="0" applyFont="1" applyBorder="1" applyAlignment="1">
      <alignment vertical="center" wrapText="1"/>
    </xf>
    <xf numFmtId="164" fontId="16" fillId="0" borderId="36" xfId="0" applyNumberFormat="1" applyFont="1" applyBorder="1" applyAlignment="1">
      <alignment vertical="center" wrapText="1"/>
    </xf>
    <xf numFmtId="3" fontId="21" fillId="0" borderId="36" xfId="0" applyNumberFormat="1" applyFont="1" applyBorder="1" applyAlignment="1">
      <alignment horizontal="center" vertical="center" wrapText="1"/>
    </xf>
    <xf numFmtId="3" fontId="16" fillId="0" borderId="31" xfId="0" applyNumberFormat="1" applyFont="1" applyBorder="1" applyAlignment="1" applyProtection="1">
      <alignment horizontal="right" vertical="center" wrapText="1"/>
      <protection locked="0"/>
    </xf>
    <xf numFmtId="3" fontId="15" fillId="0" borderId="36" xfId="0" applyNumberFormat="1" applyFont="1" applyBorder="1" applyAlignment="1" applyProtection="1">
      <alignment horizontal="right" vertical="center" wrapText="1"/>
      <protection locked="0"/>
    </xf>
    <xf numFmtId="3" fontId="15" fillId="0" borderId="32" xfId="0" applyNumberFormat="1" applyFont="1" applyBorder="1" applyAlignment="1" applyProtection="1">
      <alignment horizontal="right" vertical="center" wrapText="1"/>
      <protection locked="0"/>
    </xf>
    <xf numFmtId="164" fontId="16" fillId="0" borderId="49" xfId="0" applyNumberFormat="1" applyFont="1" applyBorder="1" applyAlignment="1">
      <alignment vertical="center" wrapText="1"/>
    </xf>
    <xf numFmtId="3" fontId="21" fillId="0" borderId="26" xfId="0" applyNumberFormat="1" applyFont="1" applyBorder="1" applyAlignment="1">
      <alignment horizontal="center" vertical="center" wrapText="1"/>
    </xf>
    <xf numFmtId="3" fontId="15" fillId="0" borderId="48" xfId="0" applyNumberFormat="1" applyFont="1" applyBorder="1" applyAlignment="1" applyProtection="1">
      <alignment horizontal="right" vertical="center" wrapText="1"/>
      <protection locked="0"/>
    </xf>
    <xf numFmtId="3" fontId="15" fillId="0" borderId="40" xfId="0" applyNumberFormat="1" applyFont="1" applyBorder="1" applyAlignment="1" applyProtection="1">
      <alignment horizontal="right" vertical="center" wrapText="1"/>
      <protection locked="0"/>
    </xf>
    <xf numFmtId="3" fontId="15" fillId="0" borderId="8" xfId="0" applyNumberFormat="1" applyFont="1" applyBorder="1" applyAlignment="1" applyProtection="1">
      <alignment horizontal="right" vertical="center" wrapText="1"/>
      <protection locked="0"/>
    </xf>
    <xf numFmtId="3" fontId="16" fillId="0" borderId="29" xfId="0" applyNumberFormat="1" applyFont="1" applyBorder="1" applyAlignment="1">
      <alignment horizontal="left" vertical="top" wrapText="1"/>
    </xf>
    <xf numFmtId="3" fontId="16" fillId="0" borderId="13" xfId="0" quotePrefix="1" applyNumberFormat="1" applyFont="1" applyBorder="1" applyAlignment="1">
      <alignment horizontal="justify" vertical="top" wrapText="1"/>
    </xf>
    <xf numFmtId="3" fontId="16" fillId="0" borderId="14" xfId="0" quotePrefix="1" applyNumberFormat="1" applyFont="1" applyBorder="1" applyAlignment="1">
      <alignment horizontal="justify" vertical="top" wrapText="1"/>
    </xf>
    <xf numFmtId="164" fontId="16" fillId="0" borderId="14" xfId="0" applyNumberFormat="1" applyFont="1" applyBorder="1" applyAlignment="1">
      <alignment vertical="center" wrapText="1"/>
    </xf>
    <xf numFmtId="3" fontId="15" fillId="0" borderId="14" xfId="0" applyNumberFormat="1" applyFont="1" applyBorder="1" applyAlignment="1">
      <alignment horizontal="right" vertical="center" wrapText="1"/>
    </xf>
    <xf numFmtId="3" fontId="15" fillId="0" borderId="16" xfId="0" applyNumberFormat="1" applyFont="1" applyBorder="1" applyAlignment="1">
      <alignment horizontal="right" vertical="center" wrapText="1"/>
    </xf>
    <xf numFmtId="3" fontId="15" fillId="0" borderId="11" xfId="0" applyNumberFormat="1" applyFont="1" applyBorder="1" applyAlignment="1" applyProtection="1">
      <alignment horizontal="right" vertical="center" wrapText="1"/>
      <protection locked="0"/>
    </xf>
    <xf numFmtId="3" fontId="16" fillId="0" borderId="36" xfId="0" applyNumberFormat="1" applyFont="1" applyBorder="1" applyAlignment="1">
      <alignment horizontal="right" vertical="center" wrapText="1"/>
    </xf>
    <xf numFmtId="3" fontId="15" fillId="0" borderId="36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3" fontId="15" fillId="0" borderId="38" xfId="0" applyNumberFormat="1" applyFont="1" applyBorder="1" applyAlignment="1">
      <alignment horizontal="right" vertical="center" wrapText="1"/>
    </xf>
    <xf numFmtId="0" fontId="16" fillId="0" borderId="7" xfId="0" applyFont="1" applyBorder="1" applyAlignment="1">
      <alignment vertical="top" wrapText="1"/>
    </xf>
    <xf numFmtId="49" fontId="16" fillId="0" borderId="10" xfId="0" quotePrefix="1" applyNumberFormat="1" applyFont="1" applyBorder="1" applyAlignment="1">
      <alignment horizontal="justify" vertical="top" wrapText="1"/>
    </xf>
    <xf numFmtId="3" fontId="15" fillId="0" borderId="51" xfId="0" applyNumberFormat="1" applyFont="1" applyBorder="1" applyAlignment="1">
      <alignment horizontal="right" vertical="center" wrapText="1"/>
    </xf>
    <xf numFmtId="3" fontId="16" fillId="0" borderId="36" xfId="1" applyNumberFormat="1" applyFont="1" applyBorder="1" applyAlignment="1">
      <alignment vertical="center" wrapText="1"/>
    </xf>
    <xf numFmtId="3" fontId="16" fillId="0" borderId="0" xfId="1" applyNumberFormat="1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3" fontId="15" fillId="0" borderId="13" xfId="0" quotePrefix="1" applyNumberFormat="1" applyFont="1" applyBorder="1" applyAlignment="1">
      <alignment horizontal="center" vertical="top" wrapText="1"/>
    </xf>
    <xf numFmtId="3" fontId="15" fillId="0" borderId="14" xfId="0" quotePrefix="1" applyNumberFormat="1" applyFont="1" applyBorder="1" applyAlignment="1">
      <alignment horizontal="center" vertical="top" wrapText="1"/>
    </xf>
    <xf numFmtId="49" fontId="15" fillId="0" borderId="14" xfId="0" applyNumberFormat="1" applyFont="1" applyBorder="1" applyAlignment="1">
      <alignment horizontal="center" vertical="top" wrapText="1"/>
    </xf>
    <xf numFmtId="164" fontId="16" fillId="0" borderId="15" xfId="0" applyNumberFormat="1" applyFont="1" applyBorder="1" applyAlignment="1">
      <alignment vertical="center" wrapText="1"/>
    </xf>
    <xf numFmtId="3" fontId="16" fillId="0" borderId="52" xfId="0" applyNumberFormat="1" applyFont="1" applyBorder="1" applyAlignment="1">
      <alignment horizontal="right" vertical="center" wrapText="1"/>
    </xf>
    <xf numFmtId="3" fontId="16" fillId="0" borderId="15" xfId="0" applyNumberFormat="1" applyFont="1" applyBorder="1" applyAlignment="1">
      <alignment horizontal="right" vertical="center" wrapText="1"/>
    </xf>
    <xf numFmtId="3" fontId="15" fillId="0" borderId="15" xfId="0" applyNumberFormat="1" applyFont="1" applyBorder="1" applyAlignment="1">
      <alignment horizontal="right" vertical="center" wrapText="1"/>
    </xf>
    <xf numFmtId="3" fontId="16" fillId="0" borderId="50" xfId="0" quotePrefix="1" applyNumberFormat="1" applyFont="1" applyBorder="1" applyAlignment="1">
      <alignment horizontal="justify" vertical="top" wrapText="1"/>
    </xf>
    <xf numFmtId="49" fontId="15" fillId="0" borderId="33" xfId="0" applyNumberFormat="1" applyFont="1" applyBorder="1" applyAlignment="1">
      <alignment horizontal="center" vertical="top" wrapText="1"/>
    </xf>
    <xf numFmtId="49" fontId="15" fillId="0" borderId="31" xfId="0" quotePrefix="1" applyNumberFormat="1" applyFont="1" applyBorder="1" applyAlignment="1">
      <alignment horizontal="center" vertical="top" wrapText="1"/>
    </xf>
    <xf numFmtId="3" fontId="15" fillId="0" borderId="17" xfId="1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right" vertical="top"/>
    </xf>
    <xf numFmtId="0" fontId="20" fillId="0" borderId="18" xfId="0" applyFont="1" applyBorder="1" applyAlignment="1">
      <alignment horizontal="right" vertical="top" wrapText="1"/>
    </xf>
    <xf numFmtId="0" fontId="20" fillId="0" borderId="19" xfId="0" applyFont="1" applyBorder="1" applyAlignment="1">
      <alignment horizontal="right" vertical="top" wrapText="1"/>
    </xf>
    <xf numFmtId="3" fontId="16" fillId="0" borderId="39" xfId="0" quotePrefix="1" applyNumberFormat="1" applyFont="1" applyBorder="1" applyAlignment="1">
      <alignment horizontal="center" vertical="top" wrapText="1"/>
    </xf>
    <xf numFmtId="3" fontId="16" fillId="0" borderId="30" xfId="0" quotePrefix="1" applyNumberFormat="1" applyFont="1" applyBorder="1" applyAlignment="1">
      <alignment horizontal="center" vertical="top" wrapText="1"/>
    </xf>
    <xf numFmtId="3" fontId="16" fillId="0" borderId="50" xfId="0" quotePrefix="1" applyNumberFormat="1" applyFont="1" applyBorder="1" applyAlignment="1">
      <alignment horizontal="center" vertical="top" wrapText="1"/>
    </xf>
    <xf numFmtId="3" fontId="16" fillId="0" borderId="33" xfId="0" quotePrefix="1" applyNumberFormat="1" applyFont="1" applyBorder="1" applyAlignment="1">
      <alignment horizontal="center" vertical="top" wrapText="1"/>
    </xf>
    <xf numFmtId="3" fontId="16" fillId="0" borderId="31" xfId="0" quotePrefix="1" applyNumberFormat="1" applyFont="1" applyBorder="1" applyAlignment="1">
      <alignment horizontal="center" vertical="top" wrapText="1"/>
    </xf>
    <xf numFmtId="3" fontId="16" fillId="0" borderId="26" xfId="0" quotePrefix="1" applyNumberFormat="1" applyFont="1" applyBorder="1" applyAlignment="1">
      <alignment horizontal="center" vertical="top" wrapText="1"/>
    </xf>
    <xf numFmtId="49" fontId="16" fillId="0" borderId="33" xfId="0" quotePrefix="1" applyNumberFormat="1" applyFont="1" applyBorder="1" applyAlignment="1">
      <alignment horizontal="center" vertical="top" wrapText="1"/>
    </xf>
    <xf numFmtId="49" fontId="16" fillId="0" borderId="31" xfId="0" quotePrefix="1" applyNumberFormat="1" applyFont="1" applyBorder="1" applyAlignment="1">
      <alignment horizontal="center" vertical="top" wrapText="1"/>
    </xf>
    <xf numFmtId="3" fontId="15" fillId="0" borderId="37" xfId="0" applyNumberFormat="1" applyFont="1" applyBorder="1" applyAlignment="1" applyProtection="1">
      <alignment horizontal="center" vertical="center" wrapText="1"/>
      <protection locked="0"/>
    </xf>
    <xf numFmtId="3" fontId="15" fillId="0" borderId="45" xfId="0" applyNumberFormat="1" applyFont="1" applyBorder="1" applyAlignment="1" applyProtection="1">
      <alignment horizontal="center" vertical="center" wrapText="1"/>
      <protection locked="0"/>
    </xf>
    <xf numFmtId="49" fontId="15" fillId="0" borderId="23" xfId="1" applyNumberFormat="1" applyFont="1" applyBorder="1" applyAlignment="1">
      <alignment horizontal="right" vertical="top"/>
    </xf>
    <xf numFmtId="0" fontId="20" fillId="0" borderId="24" xfId="0" applyFont="1" applyBorder="1" applyAlignment="1">
      <alignment horizontal="right" vertical="top"/>
    </xf>
    <xf numFmtId="0" fontId="15" fillId="0" borderId="13" xfId="0" applyFont="1" applyBorder="1" applyAlignment="1" applyProtection="1">
      <alignment horizontal="right" vertical="top"/>
      <protection locked="0"/>
    </xf>
    <xf numFmtId="0" fontId="20" fillId="0" borderId="14" xfId="0" applyFont="1" applyBorder="1" applyAlignment="1">
      <alignment horizontal="right" vertical="top"/>
    </xf>
    <xf numFmtId="3" fontId="15" fillId="0" borderId="15" xfId="0" applyNumberFormat="1" applyFont="1" applyBorder="1" applyAlignment="1" applyProtection="1">
      <alignment horizontal="center" vertical="center" wrapText="1"/>
      <protection locked="0"/>
    </xf>
    <xf numFmtId="3" fontId="15" fillId="0" borderId="46" xfId="0" applyNumberFormat="1" applyFont="1" applyBorder="1" applyAlignment="1" applyProtection="1">
      <alignment horizontal="center" vertical="center" wrapText="1"/>
      <protection locked="0"/>
    </xf>
    <xf numFmtId="49" fontId="16" fillId="0" borderId="26" xfId="0" quotePrefix="1" applyNumberFormat="1" applyFont="1" applyBorder="1" applyAlignment="1">
      <alignment horizontal="center" vertical="top" wrapText="1"/>
    </xf>
    <xf numFmtId="3" fontId="15" fillId="0" borderId="9" xfId="1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right" vertical="top"/>
    </xf>
    <xf numFmtId="0" fontId="20" fillId="0" borderId="10" xfId="0" applyFont="1" applyBorder="1" applyAlignment="1">
      <alignment horizontal="right" vertical="top" wrapText="1"/>
    </xf>
    <xf numFmtId="3" fontId="15" fillId="0" borderId="42" xfId="1" applyNumberFormat="1" applyFont="1" applyBorder="1" applyAlignment="1">
      <alignment horizontal="right" vertical="top"/>
    </xf>
    <xf numFmtId="3" fontId="15" fillId="0" borderId="43" xfId="1" applyNumberFormat="1" applyFont="1" applyBorder="1" applyAlignment="1">
      <alignment horizontal="right" vertical="top"/>
    </xf>
    <xf numFmtId="3" fontId="15" fillId="0" borderId="44" xfId="1" applyNumberFormat="1" applyFont="1" applyBorder="1" applyAlignment="1">
      <alignment horizontal="right" vertical="top"/>
    </xf>
    <xf numFmtId="3" fontId="15" fillId="0" borderId="23" xfId="0" quotePrefix="1" applyNumberFormat="1" applyFont="1" applyBorder="1" applyAlignment="1">
      <alignment horizontal="center" vertical="top" wrapText="1"/>
    </xf>
    <xf numFmtId="3" fontId="15" fillId="0" borderId="33" xfId="0" quotePrefix="1" applyNumberFormat="1" applyFont="1" applyBorder="1" applyAlignment="1">
      <alignment horizontal="center" vertical="top" wrapText="1"/>
    </xf>
    <xf numFmtId="3" fontId="15" fillId="0" borderId="31" xfId="0" quotePrefix="1" applyNumberFormat="1" applyFont="1" applyBorder="1" applyAlignment="1">
      <alignment horizontal="center" vertical="top" wrapText="1"/>
    </xf>
    <xf numFmtId="49" fontId="16" fillId="0" borderId="33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textRotation="90" wrapText="1"/>
    </xf>
    <xf numFmtId="0" fontId="13" fillId="0" borderId="13" xfId="0" applyFont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textRotation="90" wrapText="1"/>
    </xf>
    <xf numFmtId="0" fontId="13" fillId="0" borderId="14" xfId="0" applyFont="1" applyBorder="1" applyAlignment="1">
      <alignment horizontal="center" vertical="center" textRotation="90" wrapText="1"/>
    </xf>
    <xf numFmtId="49" fontId="13" fillId="0" borderId="10" xfId="0" applyNumberFormat="1" applyFont="1" applyBorder="1" applyAlignment="1">
      <alignment horizontal="center" vertical="center" textRotation="90" wrapText="1"/>
    </xf>
    <xf numFmtId="49" fontId="13" fillId="0" borderId="14" xfId="0" applyNumberFormat="1" applyFont="1" applyBorder="1" applyAlignment="1">
      <alignment horizontal="center" vertical="center" textRotation="90" wrapText="1"/>
    </xf>
    <xf numFmtId="3" fontId="13" fillId="0" borderId="10" xfId="1" applyNumberFormat="1" applyFont="1" applyBorder="1" applyAlignment="1">
      <alignment horizontal="center" vertical="center" wrapText="1"/>
    </xf>
    <xf numFmtId="3" fontId="13" fillId="0" borderId="14" xfId="1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" fontId="13" fillId="0" borderId="10" xfId="1" applyNumberFormat="1" applyFont="1" applyBorder="1" applyAlignment="1">
      <alignment horizontal="center" vertical="center" wrapText="1"/>
    </xf>
    <xf numFmtId="4" fontId="13" fillId="0" borderId="14" xfId="1" applyNumberFormat="1" applyFont="1" applyBorder="1" applyAlignment="1">
      <alignment horizontal="center" vertical="center" wrapText="1"/>
    </xf>
    <xf numFmtId="4" fontId="13" fillId="0" borderId="11" xfId="1" applyNumberFormat="1" applyFont="1" applyBorder="1" applyAlignment="1">
      <alignment horizontal="center" vertical="center" wrapText="1"/>
    </xf>
    <xf numFmtId="4" fontId="13" fillId="0" borderId="15" xfId="1" applyNumberFormat="1" applyFont="1" applyBorder="1" applyAlignment="1">
      <alignment horizontal="center" vertical="center" wrapText="1"/>
    </xf>
    <xf numFmtId="3" fontId="13" fillId="0" borderId="12" xfId="1" applyNumberFormat="1" applyFont="1" applyBorder="1" applyAlignment="1">
      <alignment horizontal="center" vertical="center" wrapText="1"/>
    </xf>
    <xf numFmtId="3" fontId="13" fillId="0" borderId="16" xfId="1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3">
    <cellStyle name="Normál" xfId="0" builtinId="0"/>
    <cellStyle name="Normál_KV- Útüzemeltetés 2011. tételsor" xfId="2" xr:uid="{00000000-0005-0000-0000-000001000000}"/>
    <cellStyle name="Standard_Munka1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K1277"/>
  <sheetViews>
    <sheetView tabSelected="1" zoomScaleNormal="100" zoomScaleSheetLayoutView="100" workbookViewId="0">
      <selection activeCell="E18" sqref="E18"/>
    </sheetView>
  </sheetViews>
  <sheetFormatPr defaultColWidth="10.28515625" defaultRowHeight="21" customHeight="1" x14ac:dyDescent="0.25"/>
  <cols>
    <col min="1" max="1" width="3.140625" style="1" customWidth="1"/>
    <col min="2" max="2" width="2.85546875" style="1" customWidth="1"/>
    <col min="3" max="3" width="4.28515625" style="2" customWidth="1"/>
    <col min="4" max="4" width="58.85546875" style="1" customWidth="1"/>
    <col min="5" max="5" width="7" style="3" customWidth="1"/>
    <col min="6" max="6" width="4.5703125" style="4" customWidth="1"/>
    <col min="7" max="7" width="9" style="1" customWidth="1"/>
    <col min="8" max="8" width="9.42578125" style="1" customWidth="1"/>
    <col min="9" max="9" width="9.5703125" style="1" customWidth="1"/>
    <col min="10" max="256" width="10.28515625" style="1"/>
    <col min="257" max="257" width="3.140625" style="1" customWidth="1"/>
    <col min="258" max="258" width="2.85546875" style="1" customWidth="1"/>
    <col min="259" max="259" width="4.28515625" style="1" customWidth="1"/>
    <col min="260" max="260" width="58.85546875" style="1" customWidth="1"/>
    <col min="261" max="261" width="7" style="1" customWidth="1"/>
    <col min="262" max="262" width="4.5703125" style="1" customWidth="1"/>
    <col min="263" max="263" width="9" style="1" customWidth="1"/>
    <col min="264" max="264" width="9.42578125" style="1" customWidth="1"/>
    <col min="265" max="265" width="9.5703125" style="1" customWidth="1"/>
    <col min="266" max="512" width="10.28515625" style="1"/>
    <col min="513" max="513" width="3.140625" style="1" customWidth="1"/>
    <col min="514" max="514" width="2.85546875" style="1" customWidth="1"/>
    <col min="515" max="515" width="4.28515625" style="1" customWidth="1"/>
    <col min="516" max="516" width="58.85546875" style="1" customWidth="1"/>
    <col min="517" max="517" width="7" style="1" customWidth="1"/>
    <col min="518" max="518" width="4.5703125" style="1" customWidth="1"/>
    <col min="519" max="519" width="9" style="1" customWidth="1"/>
    <col min="520" max="520" width="9.42578125" style="1" customWidth="1"/>
    <col min="521" max="521" width="9.5703125" style="1" customWidth="1"/>
    <col min="522" max="768" width="10.28515625" style="1"/>
    <col min="769" max="769" width="3.140625" style="1" customWidth="1"/>
    <col min="770" max="770" width="2.85546875" style="1" customWidth="1"/>
    <col min="771" max="771" width="4.28515625" style="1" customWidth="1"/>
    <col min="772" max="772" width="58.85546875" style="1" customWidth="1"/>
    <col min="773" max="773" width="7" style="1" customWidth="1"/>
    <col min="774" max="774" width="4.5703125" style="1" customWidth="1"/>
    <col min="775" max="775" width="9" style="1" customWidth="1"/>
    <col min="776" max="776" width="9.42578125" style="1" customWidth="1"/>
    <col min="777" max="777" width="9.5703125" style="1" customWidth="1"/>
    <col min="778" max="1024" width="10.28515625" style="1"/>
    <col min="1025" max="1025" width="3.140625" style="1" customWidth="1"/>
    <col min="1026" max="1026" width="2.85546875" style="1" customWidth="1"/>
    <col min="1027" max="1027" width="4.28515625" style="1" customWidth="1"/>
    <col min="1028" max="1028" width="58.85546875" style="1" customWidth="1"/>
    <col min="1029" max="1029" width="7" style="1" customWidth="1"/>
    <col min="1030" max="1030" width="4.5703125" style="1" customWidth="1"/>
    <col min="1031" max="1031" width="9" style="1" customWidth="1"/>
    <col min="1032" max="1032" width="9.42578125" style="1" customWidth="1"/>
    <col min="1033" max="1033" width="9.5703125" style="1" customWidth="1"/>
    <col min="1034" max="1280" width="10.28515625" style="1"/>
    <col min="1281" max="1281" width="3.140625" style="1" customWidth="1"/>
    <col min="1282" max="1282" width="2.85546875" style="1" customWidth="1"/>
    <col min="1283" max="1283" width="4.28515625" style="1" customWidth="1"/>
    <col min="1284" max="1284" width="58.85546875" style="1" customWidth="1"/>
    <col min="1285" max="1285" width="7" style="1" customWidth="1"/>
    <col min="1286" max="1286" width="4.5703125" style="1" customWidth="1"/>
    <col min="1287" max="1287" width="9" style="1" customWidth="1"/>
    <col min="1288" max="1288" width="9.42578125" style="1" customWidth="1"/>
    <col min="1289" max="1289" width="9.5703125" style="1" customWidth="1"/>
    <col min="1290" max="1536" width="10.28515625" style="1"/>
    <col min="1537" max="1537" width="3.140625" style="1" customWidth="1"/>
    <col min="1538" max="1538" width="2.85546875" style="1" customWidth="1"/>
    <col min="1539" max="1539" width="4.28515625" style="1" customWidth="1"/>
    <col min="1540" max="1540" width="58.85546875" style="1" customWidth="1"/>
    <col min="1541" max="1541" width="7" style="1" customWidth="1"/>
    <col min="1542" max="1542" width="4.5703125" style="1" customWidth="1"/>
    <col min="1543" max="1543" width="9" style="1" customWidth="1"/>
    <col min="1544" max="1544" width="9.42578125" style="1" customWidth="1"/>
    <col min="1545" max="1545" width="9.5703125" style="1" customWidth="1"/>
    <col min="1546" max="1792" width="10.28515625" style="1"/>
    <col min="1793" max="1793" width="3.140625" style="1" customWidth="1"/>
    <col min="1794" max="1794" width="2.85546875" style="1" customWidth="1"/>
    <col min="1795" max="1795" width="4.28515625" style="1" customWidth="1"/>
    <col min="1796" max="1796" width="58.85546875" style="1" customWidth="1"/>
    <col min="1797" max="1797" width="7" style="1" customWidth="1"/>
    <col min="1798" max="1798" width="4.5703125" style="1" customWidth="1"/>
    <col min="1799" max="1799" width="9" style="1" customWidth="1"/>
    <col min="1800" max="1800" width="9.42578125" style="1" customWidth="1"/>
    <col min="1801" max="1801" width="9.5703125" style="1" customWidth="1"/>
    <col min="1802" max="2048" width="10.28515625" style="1"/>
    <col min="2049" max="2049" width="3.140625" style="1" customWidth="1"/>
    <col min="2050" max="2050" width="2.85546875" style="1" customWidth="1"/>
    <col min="2051" max="2051" width="4.28515625" style="1" customWidth="1"/>
    <col min="2052" max="2052" width="58.85546875" style="1" customWidth="1"/>
    <col min="2053" max="2053" width="7" style="1" customWidth="1"/>
    <col min="2054" max="2054" width="4.5703125" style="1" customWidth="1"/>
    <col min="2055" max="2055" width="9" style="1" customWidth="1"/>
    <col min="2056" max="2056" width="9.42578125" style="1" customWidth="1"/>
    <col min="2057" max="2057" width="9.5703125" style="1" customWidth="1"/>
    <col min="2058" max="2304" width="10.28515625" style="1"/>
    <col min="2305" max="2305" width="3.140625" style="1" customWidth="1"/>
    <col min="2306" max="2306" width="2.85546875" style="1" customWidth="1"/>
    <col min="2307" max="2307" width="4.28515625" style="1" customWidth="1"/>
    <col min="2308" max="2308" width="58.85546875" style="1" customWidth="1"/>
    <col min="2309" max="2309" width="7" style="1" customWidth="1"/>
    <col min="2310" max="2310" width="4.5703125" style="1" customWidth="1"/>
    <col min="2311" max="2311" width="9" style="1" customWidth="1"/>
    <col min="2312" max="2312" width="9.42578125" style="1" customWidth="1"/>
    <col min="2313" max="2313" width="9.5703125" style="1" customWidth="1"/>
    <col min="2314" max="2560" width="10.28515625" style="1"/>
    <col min="2561" max="2561" width="3.140625" style="1" customWidth="1"/>
    <col min="2562" max="2562" width="2.85546875" style="1" customWidth="1"/>
    <col min="2563" max="2563" width="4.28515625" style="1" customWidth="1"/>
    <col min="2564" max="2564" width="58.85546875" style="1" customWidth="1"/>
    <col min="2565" max="2565" width="7" style="1" customWidth="1"/>
    <col min="2566" max="2566" width="4.5703125" style="1" customWidth="1"/>
    <col min="2567" max="2567" width="9" style="1" customWidth="1"/>
    <col min="2568" max="2568" width="9.42578125" style="1" customWidth="1"/>
    <col min="2569" max="2569" width="9.5703125" style="1" customWidth="1"/>
    <col min="2570" max="2816" width="10.28515625" style="1"/>
    <col min="2817" max="2817" width="3.140625" style="1" customWidth="1"/>
    <col min="2818" max="2818" width="2.85546875" style="1" customWidth="1"/>
    <col min="2819" max="2819" width="4.28515625" style="1" customWidth="1"/>
    <col min="2820" max="2820" width="58.85546875" style="1" customWidth="1"/>
    <col min="2821" max="2821" width="7" style="1" customWidth="1"/>
    <col min="2822" max="2822" width="4.5703125" style="1" customWidth="1"/>
    <col min="2823" max="2823" width="9" style="1" customWidth="1"/>
    <col min="2824" max="2824" width="9.42578125" style="1" customWidth="1"/>
    <col min="2825" max="2825" width="9.5703125" style="1" customWidth="1"/>
    <col min="2826" max="3072" width="10.28515625" style="1"/>
    <col min="3073" max="3073" width="3.140625" style="1" customWidth="1"/>
    <col min="3074" max="3074" width="2.85546875" style="1" customWidth="1"/>
    <col min="3075" max="3075" width="4.28515625" style="1" customWidth="1"/>
    <col min="3076" max="3076" width="58.85546875" style="1" customWidth="1"/>
    <col min="3077" max="3077" width="7" style="1" customWidth="1"/>
    <col min="3078" max="3078" width="4.5703125" style="1" customWidth="1"/>
    <col min="3079" max="3079" width="9" style="1" customWidth="1"/>
    <col min="3080" max="3080" width="9.42578125" style="1" customWidth="1"/>
    <col min="3081" max="3081" width="9.5703125" style="1" customWidth="1"/>
    <col min="3082" max="3328" width="10.28515625" style="1"/>
    <col min="3329" max="3329" width="3.140625" style="1" customWidth="1"/>
    <col min="3330" max="3330" width="2.85546875" style="1" customWidth="1"/>
    <col min="3331" max="3331" width="4.28515625" style="1" customWidth="1"/>
    <col min="3332" max="3332" width="58.85546875" style="1" customWidth="1"/>
    <col min="3333" max="3333" width="7" style="1" customWidth="1"/>
    <col min="3334" max="3334" width="4.5703125" style="1" customWidth="1"/>
    <col min="3335" max="3335" width="9" style="1" customWidth="1"/>
    <col min="3336" max="3336" width="9.42578125" style="1" customWidth="1"/>
    <col min="3337" max="3337" width="9.5703125" style="1" customWidth="1"/>
    <col min="3338" max="3584" width="10.28515625" style="1"/>
    <col min="3585" max="3585" width="3.140625" style="1" customWidth="1"/>
    <col min="3586" max="3586" width="2.85546875" style="1" customWidth="1"/>
    <col min="3587" max="3587" width="4.28515625" style="1" customWidth="1"/>
    <col min="3588" max="3588" width="58.85546875" style="1" customWidth="1"/>
    <col min="3589" max="3589" width="7" style="1" customWidth="1"/>
    <col min="3590" max="3590" width="4.5703125" style="1" customWidth="1"/>
    <col min="3591" max="3591" width="9" style="1" customWidth="1"/>
    <col min="3592" max="3592" width="9.42578125" style="1" customWidth="1"/>
    <col min="3593" max="3593" width="9.5703125" style="1" customWidth="1"/>
    <col min="3594" max="3840" width="10.28515625" style="1"/>
    <col min="3841" max="3841" width="3.140625" style="1" customWidth="1"/>
    <col min="3842" max="3842" width="2.85546875" style="1" customWidth="1"/>
    <col min="3843" max="3843" width="4.28515625" style="1" customWidth="1"/>
    <col min="3844" max="3844" width="58.85546875" style="1" customWidth="1"/>
    <col min="3845" max="3845" width="7" style="1" customWidth="1"/>
    <col min="3846" max="3846" width="4.5703125" style="1" customWidth="1"/>
    <col min="3847" max="3847" width="9" style="1" customWidth="1"/>
    <col min="3848" max="3848" width="9.42578125" style="1" customWidth="1"/>
    <col min="3849" max="3849" width="9.5703125" style="1" customWidth="1"/>
    <col min="3850" max="4096" width="10.28515625" style="1"/>
    <col min="4097" max="4097" width="3.140625" style="1" customWidth="1"/>
    <col min="4098" max="4098" width="2.85546875" style="1" customWidth="1"/>
    <col min="4099" max="4099" width="4.28515625" style="1" customWidth="1"/>
    <col min="4100" max="4100" width="58.85546875" style="1" customWidth="1"/>
    <col min="4101" max="4101" width="7" style="1" customWidth="1"/>
    <col min="4102" max="4102" width="4.5703125" style="1" customWidth="1"/>
    <col min="4103" max="4103" width="9" style="1" customWidth="1"/>
    <col min="4104" max="4104" width="9.42578125" style="1" customWidth="1"/>
    <col min="4105" max="4105" width="9.5703125" style="1" customWidth="1"/>
    <col min="4106" max="4352" width="10.28515625" style="1"/>
    <col min="4353" max="4353" width="3.140625" style="1" customWidth="1"/>
    <col min="4354" max="4354" width="2.85546875" style="1" customWidth="1"/>
    <col min="4355" max="4355" width="4.28515625" style="1" customWidth="1"/>
    <col min="4356" max="4356" width="58.85546875" style="1" customWidth="1"/>
    <col min="4357" max="4357" width="7" style="1" customWidth="1"/>
    <col min="4358" max="4358" width="4.5703125" style="1" customWidth="1"/>
    <col min="4359" max="4359" width="9" style="1" customWidth="1"/>
    <col min="4360" max="4360" width="9.42578125" style="1" customWidth="1"/>
    <col min="4361" max="4361" width="9.5703125" style="1" customWidth="1"/>
    <col min="4362" max="4608" width="10.28515625" style="1"/>
    <col min="4609" max="4609" width="3.140625" style="1" customWidth="1"/>
    <col min="4610" max="4610" width="2.85546875" style="1" customWidth="1"/>
    <col min="4611" max="4611" width="4.28515625" style="1" customWidth="1"/>
    <col min="4612" max="4612" width="58.85546875" style="1" customWidth="1"/>
    <col min="4613" max="4613" width="7" style="1" customWidth="1"/>
    <col min="4614" max="4614" width="4.5703125" style="1" customWidth="1"/>
    <col min="4615" max="4615" width="9" style="1" customWidth="1"/>
    <col min="4616" max="4616" width="9.42578125" style="1" customWidth="1"/>
    <col min="4617" max="4617" width="9.5703125" style="1" customWidth="1"/>
    <col min="4618" max="4864" width="10.28515625" style="1"/>
    <col min="4865" max="4865" width="3.140625" style="1" customWidth="1"/>
    <col min="4866" max="4866" width="2.85546875" style="1" customWidth="1"/>
    <col min="4867" max="4867" width="4.28515625" style="1" customWidth="1"/>
    <col min="4868" max="4868" width="58.85546875" style="1" customWidth="1"/>
    <col min="4869" max="4869" width="7" style="1" customWidth="1"/>
    <col min="4870" max="4870" width="4.5703125" style="1" customWidth="1"/>
    <col min="4871" max="4871" width="9" style="1" customWidth="1"/>
    <col min="4872" max="4872" width="9.42578125" style="1" customWidth="1"/>
    <col min="4873" max="4873" width="9.5703125" style="1" customWidth="1"/>
    <col min="4874" max="5120" width="10.28515625" style="1"/>
    <col min="5121" max="5121" width="3.140625" style="1" customWidth="1"/>
    <col min="5122" max="5122" width="2.85546875" style="1" customWidth="1"/>
    <col min="5123" max="5123" width="4.28515625" style="1" customWidth="1"/>
    <col min="5124" max="5124" width="58.85546875" style="1" customWidth="1"/>
    <col min="5125" max="5125" width="7" style="1" customWidth="1"/>
    <col min="5126" max="5126" width="4.5703125" style="1" customWidth="1"/>
    <col min="5127" max="5127" width="9" style="1" customWidth="1"/>
    <col min="5128" max="5128" width="9.42578125" style="1" customWidth="1"/>
    <col min="5129" max="5129" width="9.5703125" style="1" customWidth="1"/>
    <col min="5130" max="5376" width="10.28515625" style="1"/>
    <col min="5377" max="5377" width="3.140625" style="1" customWidth="1"/>
    <col min="5378" max="5378" width="2.85546875" style="1" customWidth="1"/>
    <col min="5379" max="5379" width="4.28515625" style="1" customWidth="1"/>
    <col min="5380" max="5380" width="58.85546875" style="1" customWidth="1"/>
    <col min="5381" max="5381" width="7" style="1" customWidth="1"/>
    <col min="5382" max="5382" width="4.5703125" style="1" customWidth="1"/>
    <col min="5383" max="5383" width="9" style="1" customWidth="1"/>
    <col min="5384" max="5384" width="9.42578125" style="1" customWidth="1"/>
    <col min="5385" max="5385" width="9.5703125" style="1" customWidth="1"/>
    <col min="5386" max="5632" width="10.28515625" style="1"/>
    <col min="5633" max="5633" width="3.140625" style="1" customWidth="1"/>
    <col min="5634" max="5634" width="2.85546875" style="1" customWidth="1"/>
    <col min="5635" max="5635" width="4.28515625" style="1" customWidth="1"/>
    <col min="5636" max="5636" width="58.85546875" style="1" customWidth="1"/>
    <col min="5637" max="5637" width="7" style="1" customWidth="1"/>
    <col min="5638" max="5638" width="4.5703125" style="1" customWidth="1"/>
    <col min="5639" max="5639" width="9" style="1" customWidth="1"/>
    <col min="5640" max="5640" width="9.42578125" style="1" customWidth="1"/>
    <col min="5641" max="5641" width="9.5703125" style="1" customWidth="1"/>
    <col min="5642" max="5888" width="10.28515625" style="1"/>
    <col min="5889" max="5889" width="3.140625" style="1" customWidth="1"/>
    <col min="5890" max="5890" width="2.85546875" style="1" customWidth="1"/>
    <col min="5891" max="5891" width="4.28515625" style="1" customWidth="1"/>
    <col min="5892" max="5892" width="58.85546875" style="1" customWidth="1"/>
    <col min="5893" max="5893" width="7" style="1" customWidth="1"/>
    <col min="5894" max="5894" width="4.5703125" style="1" customWidth="1"/>
    <col min="5895" max="5895" width="9" style="1" customWidth="1"/>
    <col min="5896" max="5896" width="9.42578125" style="1" customWidth="1"/>
    <col min="5897" max="5897" width="9.5703125" style="1" customWidth="1"/>
    <col min="5898" max="6144" width="10.28515625" style="1"/>
    <col min="6145" max="6145" width="3.140625" style="1" customWidth="1"/>
    <col min="6146" max="6146" width="2.85546875" style="1" customWidth="1"/>
    <col min="6147" max="6147" width="4.28515625" style="1" customWidth="1"/>
    <col min="6148" max="6148" width="58.85546875" style="1" customWidth="1"/>
    <col min="6149" max="6149" width="7" style="1" customWidth="1"/>
    <col min="6150" max="6150" width="4.5703125" style="1" customWidth="1"/>
    <col min="6151" max="6151" width="9" style="1" customWidth="1"/>
    <col min="6152" max="6152" width="9.42578125" style="1" customWidth="1"/>
    <col min="6153" max="6153" width="9.5703125" style="1" customWidth="1"/>
    <col min="6154" max="6400" width="10.28515625" style="1"/>
    <col min="6401" max="6401" width="3.140625" style="1" customWidth="1"/>
    <col min="6402" max="6402" width="2.85546875" style="1" customWidth="1"/>
    <col min="6403" max="6403" width="4.28515625" style="1" customWidth="1"/>
    <col min="6404" max="6404" width="58.85546875" style="1" customWidth="1"/>
    <col min="6405" max="6405" width="7" style="1" customWidth="1"/>
    <col min="6406" max="6406" width="4.5703125" style="1" customWidth="1"/>
    <col min="6407" max="6407" width="9" style="1" customWidth="1"/>
    <col min="6408" max="6408" width="9.42578125" style="1" customWidth="1"/>
    <col min="6409" max="6409" width="9.5703125" style="1" customWidth="1"/>
    <col min="6410" max="6656" width="10.28515625" style="1"/>
    <col min="6657" max="6657" width="3.140625" style="1" customWidth="1"/>
    <col min="6658" max="6658" width="2.85546875" style="1" customWidth="1"/>
    <col min="6659" max="6659" width="4.28515625" style="1" customWidth="1"/>
    <col min="6660" max="6660" width="58.85546875" style="1" customWidth="1"/>
    <col min="6661" max="6661" width="7" style="1" customWidth="1"/>
    <col min="6662" max="6662" width="4.5703125" style="1" customWidth="1"/>
    <col min="6663" max="6663" width="9" style="1" customWidth="1"/>
    <col min="6664" max="6664" width="9.42578125" style="1" customWidth="1"/>
    <col min="6665" max="6665" width="9.5703125" style="1" customWidth="1"/>
    <col min="6666" max="6912" width="10.28515625" style="1"/>
    <col min="6913" max="6913" width="3.140625" style="1" customWidth="1"/>
    <col min="6914" max="6914" width="2.85546875" style="1" customWidth="1"/>
    <col min="6915" max="6915" width="4.28515625" style="1" customWidth="1"/>
    <col min="6916" max="6916" width="58.85546875" style="1" customWidth="1"/>
    <col min="6917" max="6917" width="7" style="1" customWidth="1"/>
    <col min="6918" max="6918" width="4.5703125" style="1" customWidth="1"/>
    <col min="6919" max="6919" width="9" style="1" customWidth="1"/>
    <col min="6920" max="6920" width="9.42578125" style="1" customWidth="1"/>
    <col min="6921" max="6921" width="9.5703125" style="1" customWidth="1"/>
    <col min="6922" max="7168" width="10.28515625" style="1"/>
    <col min="7169" max="7169" width="3.140625" style="1" customWidth="1"/>
    <col min="7170" max="7170" width="2.85546875" style="1" customWidth="1"/>
    <col min="7171" max="7171" width="4.28515625" style="1" customWidth="1"/>
    <col min="7172" max="7172" width="58.85546875" style="1" customWidth="1"/>
    <col min="7173" max="7173" width="7" style="1" customWidth="1"/>
    <col min="7174" max="7174" width="4.5703125" style="1" customWidth="1"/>
    <col min="7175" max="7175" width="9" style="1" customWidth="1"/>
    <col min="7176" max="7176" width="9.42578125" style="1" customWidth="1"/>
    <col min="7177" max="7177" width="9.5703125" style="1" customWidth="1"/>
    <col min="7178" max="7424" width="10.28515625" style="1"/>
    <col min="7425" max="7425" width="3.140625" style="1" customWidth="1"/>
    <col min="7426" max="7426" width="2.85546875" style="1" customWidth="1"/>
    <col min="7427" max="7427" width="4.28515625" style="1" customWidth="1"/>
    <col min="7428" max="7428" width="58.85546875" style="1" customWidth="1"/>
    <col min="7429" max="7429" width="7" style="1" customWidth="1"/>
    <col min="7430" max="7430" width="4.5703125" style="1" customWidth="1"/>
    <col min="7431" max="7431" width="9" style="1" customWidth="1"/>
    <col min="7432" max="7432" width="9.42578125" style="1" customWidth="1"/>
    <col min="7433" max="7433" width="9.5703125" style="1" customWidth="1"/>
    <col min="7434" max="7680" width="10.28515625" style="1"/>
    <col min="7681" max="7681" width="3.140625" style="1" customWidth="1"/>
    <col min="7682" max="7682" width="2.85546875" style="1" customWidth="1"/>
    <col min="7683" max="7683" width="4.28515625" style="1" customWidth="1"/>
    <col min="7684" max="7684" width="58.85546875" style="1" customWidth="1"/>
    <col min="7685" max="7685" width="7" style="1" customWidth="1"/>
    <col min="7686" max="7686" width="4.5703125" style="1" customWidth="1"/>
    <col min="7687" max="7687" width="9" style="1" customWidth="1"/>
    <col min="7688" max="7688" width="9.42578125" style="1" customWidth="1"/>
    <col min="7689" max="7689" width="9.5703125" style="1" customWidth="1"/>
    <col min="7690" max="7936" width="10.28515625" style="1"/>
    <col min="7937" max="7937" width="3.140625" style="1" customWidth="1"/>
    <col min="7938" max="7938" width="2.85546875" style="1" customWidth="1"/>
    <col min="7939" max="7939" width="4.28515625" style="1" customWidth="1"/>
    <col min="7940" max="7940" width="58.85546875" style="1" customWidth="1"/>
    <col min="7941" max="7941" width="7" style="1" customWidth="1"/>
    <col min="7942" max="7942" width="4.5703125" style="1" customWidth="1"/>
    <col min="7943" max="7943" width="9" style="1" customWidth="1"/>
    <col min="7944" max="7944" width="9.42578125" style="1" customWidth="1"/>
    <col min="7945" max="7945" width="9.5703125" style="1" customWidth="1"/>
    <col min="7946" max="8192" width="10.28515625" style="1"/>
    <col min="8193" max="8193" width="3.140625" style="1" customWidth="1"/>
    <col min="8194" max="8194" width="2.85546875" style="1" customWidth="1"/>
    <col min="8195" max="8195" width="4.28515625" style="1" customWidth="1"/>
    <col min="8196" max="8196" width="58.85546875" style="1" customWidth="1"/>
    <col min="8197" max="8197" width="7" style="1" customWidth="1"/>
    <col min="8198" max="8198" width="4.5703125" style="1" customWidth="1"/>
    <col min="8199" max="8199" width="9" style="1" customWidth="1"/>
    <col min="8200" max="8200" width="9.42578125" style="1" customWidth="1"/>
    <col min="8201" max="8201" width="9.5703125" style="1" customWidth="1"/>
    <col min="8202" max="8448" width="10.28515625" style="1"/>
    <col min="8449" max="8449" width="3.140625" style="1" customWidth="1"/>
    <col min="8450" max="8450" width="2.85546875" style="1" customWidth="1"/>
    <col min="8451" max="8451" width="4.28515625" style="1" customWidth="1"/>
    <col min="8452" max="8452" width="58.85546875" style="1" customWidth="1"/>
    <col min="8453" max="8453" width="7" style="1" customWidth="1"/>
    <col min="8454" max="8454" width="4.5703125" style="1" customWidth="1"/>
    <col min="8455" max="8455" width="9" style="1" customWidth="1"/>
    <col min="8456" max="8456" width="9.42578125" style="1" customWidth="1"/>
    <col min="8457" max="8457" width="9.5703125" style="1" customWidth="1"/>
    <col min="8458" max="8704" width="10.28515625" style="1"/>
    <col min="8705" max="8705" width="3.140625" style="1" customWidth="1"/>
    <col min="8706" max="8706" width="2.85546875" style="1" customWidth="1"/>
    <col min="8707" max="8707" width="4.28515625" style="1" customWidth="1"/>
    <col min="8708" max="8708" width="58.85546875" style="1" customWidth="1"/>
    <col min="8709" max="8709" width="7" style="1" customWidth="1"/>
    <col min="8710" max="8710" width="4.5703125" style="1" customWidth="1"/>
    <col min="8711" max="8711" width="9" style="1" customWidth="1"/>
    <col min="8712" max="8712" width="9.42578125" style="1" customWidth="1"/>
    <col min="8713" max="8713" width="9.5703125" style="1" customWidth="1"/>
    <col min="8714" max="8960" width="10.28515625" style="1"/>
    <col min="8961" max="8961" width="3.140625" style="1" customWidth="1"/>
    <col min="8962" max="8962" width="2.85546875" style="1" customWidth="1"/>
    <col min="8963" max="8963" width="4.28515625" style="1" customWidth="1"/>
    <col min="8964" max="8964" width="58.85546875" style="1" customWidth="1"/>
    <col min="8965" max="8965" width="7" style="1" customWidth="1"/>
    <col min="8966" max="8966" width="4.5703125" style="1" customWidth="1"/>
    <col min="8967" max="8967" width="9" style="1" customWidth="1"/>
    <col min="8968" max="8968" width="9.42578125" style="1" customWidth="1"/>
    <col min="8969" max="8969" width="9.5703125" style="1" customWidth="1"/>
    <col min="8970" max="9216" width="10.28515625" style="1"/>
    <col min="9217" max="9217" width="3.140625" style="1" customWidth="1"/>
    <col min="9218" max="9218" width="2.85546875" style="1" customWidth="1"/>
    <col min="9219" max="9219" width="4.28515625" style="1" customWidth="1"/>
    <col min="9220" max="9220" width="58.85546875" style="1" customWidth="1"/>
    <col min="9221" max="9221" width="7" style="1" customWidth="1"/>
    <col min="9222" max="9222" width="4.5703125" style="1" customWidth="1"/>
    <col min="9223" max="9223" width="9" style="1" customWidth="1"/>
    <col min="9224" max="9224" width="9.42578125" style="1" customWidth="1"/>
    <col min="9225" max="9225" width="9.5703125" style="1" customWidth="1"/>
    <col min="9226" max="9472" width="10.28515625" style="1"/>
    <col min="9473" max="9473" width="3.140625" style="1" customWidth="1"/>
    <col min="9474" max="9474" width="2.85546875" style="1" customWidth="1"/>
    <col min="9475" max="9475" width="4.28515625" style="1" customWidth="1"/>
    <col min="9476" max="9476" width="58.85546875" style="1" customWidth="1"/>
    <col min="9477" max="9477" width="7" style="1" customWidth="1"/>
    <col min="9478" max="9478" width="4.5703125" style="1" customWidth="1"/>
    <col min="9479" max="9479" width="9" style="1" customWidth="1"/>
    <col min="9480" max="9480" width="9.42578125" style="1" customWidth="1"/>
    <col min="9481" max="9481" width="9.5703125" style="1" customWidth="1"/>
    <col min="9482" max="9728" width="10.28515625" style="1"/>
    <col min="9729" max="9729" width="3.140625" style="1" customWidth="1"/>
    <col min="9730" max="9730" width="2.85546875" style="1" customWidth="1"/>
    <col min="9731" max="9731" width="4.28515625" style="1" customWidth="1"/>
    <col min="9732" max="9732" width="58.85546875" style="1" customWidth="1"/>
    <col min="9733" max="9733" width="7" style="1" customWidth="1"/>
    <col min="9734" max="9734" width="4.5703125" style="1" customWidth="1"/>
    <col min="9735" max="9735" width="9" style="1" customWidth="1"/>
    <col min="9736" max="9736" width="9.42578125" style="1" customWidth="1"/>
    <col min="9737" max="9737" width="9.5703125" style="1" customWidth="1"/>
    <col min="9738" max="9984" width="10.28515625" style="1"/>
    <col min="9985" max="9985" width="3.140625" style="1" customWidth="1"/>
    <col min="9986" max="9986" width="2.85546875" style="1" customWidth="1"/>
    <col min="9987" max="9987" width="4.28515625" style="1" customWidth="1"/>
    <col min="9988" max="9988" width="58.85546875" style="1" customWidth="1"/>
    <col min="9989" max="9989" width="7" style="1" customWidth="1"/>
    <col min="9990" max="9990" width="4.5703125" style="1" customWidth="1"/>
    <col min="9991" max="9991" width="9" style="1" customWidth="1"/>
    <col min="9992" max="9992" width="9.42578125" style="1" customWidth="1"/>
    <col min="9993" max="9993" width="9.5703125" style="1" customWidth="1"/>
    <col min="9994" max="10240" width="10.28515625" style="1"/>
    <col min="10241" max="10241" width="3.140625" style="1" customWidth="1"/>
    <col min="10242" max="10242" width="2.85546875" style="1" customWidth="1"/>
    <col min="10243" max="10243" width="4.28515625" style="1" customWidth="1"/>
    <col min="10244" max="10244" width="58.85546875" style="1" customWidth="1"/>
    <col min="10245" max="10245" width="7" style="1" customWidth="1"/>
    <col min="10246" max="10246" width="4.5703125" style="1" customWidth="1"/>
    <col min="10247" max="10247" width="9" style="1" customWidth="1"/>
    <col min="10248" max="10248" width="9.42578125" style="1" customWidth="1"/>
    <col min="10249" max="10249" width="9.5703125" style="1" customWidth="1"/>
    <col min="10250" max="10496" width="10.28515625" style="1"/>
    <col min="10497" max="10497" width="3.140625" style="1" customWidth="1"/>
    <col min="10498" max="10498" width="2.85546875" style="1" customWidth="1"/>
    <col min="10499" max="10499" width="4.28515625" style="1" customWidth="1"/>
    <col min="10500" max="10500" width="58.85546875" style="1" customWidth="1"/>
    <col min="10501" max="10501" width="7" style="1" customWidth="1"/>
    <col min="10502" max="10502" width="4.5703125" style="1" customWidth="1"/>
    <col min="10503" max="10503" width="9" style="1" customWidth="1"/>
    <col min="10504" max="10504" width="9.42578125" style="1" customWidth="1"/>
    <col min="10505" max="10505" width="9.5703125" style="1" customWidth="1"/>
    <col min="10506" max="10752" width="10.28515625" style="1"/>
    <col min="10753" max="10753" width="3.140625" style="1" customWidth="1"/>
    <col min="10754" max="10754" width="2.85546875" style="1" customWidth="1"/>
    <col min="10755" max="10755" width="4.28515625" style="1" customWidth="1"/>
    <col min="10756" max="10756" width="58.85546875" style="1" customWidth="1"/>
    <col min="10757" max="10757" width="7" style="1" customWidth="1"/>
    <col min="10758" max="10758" width="4.5703125" style="1" customWidth="1"/>
    <col min="10759" max="10759" width="9" style="1" customWidth="1"/>
    <col min="10760" max="10760" width="9.42578125" style="1" customWidth="1"/>
    <col min="10761" max="10761" width="9.5703125" style="1" customWidth="1"/>
    <col min="10762" max="11008" width="10.28515625" style="1"/>
    <col min="11009" max="11009" width="3.140625" style="1" customWidth="1"/>
    <col min="11010" max="11010" width="2.85546875" style="1" customWidth="1"/>
    <col min="11011" max="11011" width="4.28515625" style="1" customWidth="1"/>
    <col min="11012" max="11012" width="58.85546875" style="1" customWidth="1"/>
    <col min="11013" max="11013" width="7" style="1" customWidth="1"/>
    <col min="11014" max="11014" width="4.5703125" style="1" customWidth="1"/>
    <col min="11015" max="11015" width="9" style="1" customWidth="1"/>
    <col min="11016" max="11016" width="9.42578125" style="1" customWidth="1"/>
    <col min="11017" max="11017" width="9.5703125" style="1" customWidth="1"/>
    <col min="11018" max="11264" width="10.28515625" style="1"/>
    <col min="11265" max="11265" width="3.140625" style="1" customWidth="1"/>
    <col min="11266" max="11266" width="2.85546875" style="1" customWidth="1"/>
    <col min="11267" max="11267" width="4.28515625" style="1" customWidth="1"/>
    <col min="11268" max="11268" width="58.85546875" style="1" customWidth="1"/>
    <col min="11269" max="11269" width="7" style="1" customWidth="1"/>
    <col min="11270" max="11270" width="4.5703125" style="1" customWidth="1"/>
    <col min="11271" max="11271" width="9" style="1" customWidth="1"/>
    <col min="11272" max="11272" width="9.42578125" style="1" customWidth="1"/>
    <col min="11273" max="11273" width="9.5703125" style="1" customWidth="1"/>
    <col min="11274" max="11520" width="10.28515625" style="1"/>
    <col min="11521" max="11521" width="3.140625" style="1" customWidth="1"/>
    <col min="11522" max="11522" width="2.85546875" style="1" customWidth="1"/>
    <col min="11523" max="11523" width="4.28515625" style="1" customWidth="1"/>
    <col min="11524" max="11524" width="58.85546875" style="1" customWidth="1"/>
    <col min="11525" max="11525" width="7" style="1" customWidth="1"/>
    <col min="11526" max="11526" width="4.5703125" style="1" customWidth="1"/>
    <col min="11527" max="11527" width="9" style="1" customWidth="1"/>
    <col min="11528" max="11528" width="9.42578125" style="1" customWidth="1"/>
    <col min="11529" max="11529" width="9.5703125" style="1" customWidth="1"/>
    <col min="11530" max="11776" width="10.28515625" style="1"/>
    <col min="11777" max="11777" width="3.140625" style="1" customWidth="1"/>
    <col min="11778" max="11778" width="2.85546875" style="1" customWidth="1"/>
    <col min="11779" max="11779" width="4.28515625" style="1" customWidth="1"/>
    <col min="11780" max="11780" width="58.85546875" style="1" customWidth="1"/>
    <col min="11781" max="11781" width="7" style="1" customWidth="1"/>
    <col min="11782" max="11782" width="4.5703125" style="1" customWidth="1"/>
    <col min="11783" max="11783" width="9" style="1" customWidth="1"/>
    <col min="11784" max="11784" width="9.42578125" style="1" customWidth="1"/>
    <col min="11785" max="11785" width="9.5703125" style="1" customWidth="1"/>
    <col min="11786" max="12032" width="10.28515625" style="1"/>
    <col min="12033" max="12033" width="3.140625" style="1" customWidth="1"/>
    <col min="12034" max="12034" width="2.85546875" style="1" customWidth="1"/>
    <col min="12035" max="12035" width="4.28515625" style="1" customWidth="1"/>
    <col min="12036" max="12036" width="58.85546875" style="1" customWidth="1"/>
    <col min="12037" max="12037" width="7" style="1" customWidth="1"/>
    <col min="12038" max="12038" width="4.5703125" style="1" customWidth="1"/>
    <col min="12039" max="12039" width="9" style="1" customWidth="1"/>
    <col min="12040" max="12040" width="9.42578125" style="1" customWidth="1"/>
    <col min="12041" max="12041" width="9.5703125" style="1" customWidth="1"/>
    <col min="12042" max="12288" width="10.28515625" style="1"/>
    <col min="12289" max="12289" width="3.140625" style="1" customWidth="1"/>
    <col min="12290" max="12290" width="2.85546875" style="1" customWidth="1"/>
    <col min="12291" max="12291" width="4.28515625" style="1" customWidth="1"/>
    <col min="12292" max="12292" width="58.85546875" style="1" customWidth="1"/>
    <col min="12293" max="12293" width="7" style="1" customWidth="1"/>
    <col min="12294" max="12294" width="4.5703125" style="1" customWidth="1"/>
    <col min="12295" max="12295" width="9" style="1" customWidth="1"/>
    <col min="12296" max="12296" width="9.42578125" style="1" customWidth="1"/>
    <col min="12297" max="12297" width="9.5703125" style="1" customWidth="1"/>
    <col min="12298" max="12544" width="10.28515625" style="1"/>
    <col min="12545" max="12545" width="3.140625" style="1" customWidth="1"/>
    <col min="12546" max="12546" width="2.85546875" style="1" customWidth="1"/>
    <col min="12547" max="12547" width="4.28515625" style="1" customWidth="1"/>
    <col min="12548" max="12548" width="58.85546875" style="1" customWidth="1"/>
    <col min="12549" max="12549" width="7" style="1" customWidth="1"/>
    <col min="12550" max="12550" width="4.5703125" style="1" customWidth="1"/>
    <col min="12551" max="12551" width="9" style="1" customWidth="1"/>
    <col min="12552" max="12552" width="9.42578125" style="1" customWidth="1"/>
    <col min="12553" max="12553" width="9.5703125" style="1" customWidth="1"/>
    <col min="12554" max="12800" width="10.28515625" style="1"/>
    <col min="12801" max="12801" width="3.140625" style="1" customWidth="1"/>
    <col min="12802" max="12802" width="2.85546875" style="1" customWidth="1"/>
    <col min="12803" max="12803" width="4.28515625" style="1" customWidth="1"/>
    <col min="12804" max="12804" width="58.85546875" style="1" customWidth="1"/>
    <col min="12805" max="12805" width="7" style="1" customWidth="1"/>
    <col min="12806" max="12806" width="4.5703125" style="1" customWidth="1"/>
    <col min="12807" max="12807" width="9" style="1" customWidth="1"/>
    <col min="12808" max="12808" width="9.42578125" style="1" customWidth="1"/>
    <col min="12809" max="12809" width="9.5703125" style="1" customWidth="1"/>
    <col min="12810" max="13056" width="10.28515625" style="1"/>
    <col min="13057" max="13057" width="3.140625" style="1" customWidth="1"/>
    <col min="13058" max="13058" width="2.85546875" style="1" customWidth="1"/>
    <col min="13059" max="13059" width="4.28515625" style="1" customWidth="1"/>
    <col min="13060" max="13060" width="58.85546875" style="1" customWidth="1"/>
    <col min="13061" max="13061" width="7" style="1" customWidth="1"/>
    <col min="13062" max="13062" width="4.5703125" style="1" customWidth="1"/>
    <col min="13063" max="13063" width="9" style="1" customWidth="1"/>
    <col min="13064" max="13064" width="9.42578125" style="1" customWidth="1"/>
    <col min="13065" max="13065" width="9.5703125" style="1" customWidth="1"/>
    <col min="13066" max="13312" width="10.28515625" style="1"/>
    <col min="13313" max="13313" width="3.140625" style="1" customWidth="1"/>
    <col min="13314" max="13314" width="2.85546875" style="1" customWidth="1"/>
    <col min="13315" max="13315" width="4.28515625" style="1" customWidth="1"/>
    <col min="13316" max="13316" width="58.85546875" style="1" customWidth="1"/>
    <col min="13317" max="13317" width="7" style="1" customWidth="1"/>
    <col min="13318" max="13318" width="4.5703125" style="1" customWidth="1"/>
    <col min="13319" max="13319" width="9" style="1" customWidth="1"/>
    <col min="13320" max="13320" width="9.42578125" style="1" customWidth="1"/>
    <col min="13321" max="13321" width="9.5703125" style="1" customWidth="1"/>
    <col min="13322" max="13568" width="10.28515625" style="1"/>
    <col min="13569" max="13569" width="3.140625" style="1" customWidth="1"/>
    <col min="13570" max="13570" width="2.85546875" style="1" customWidth="1"/>
    <col min="13571" max="13571" width="4.28515625" style="1" customWidth="1"/>
    <col min="13572" max="13572" width="58.85546875" style="1" customWidth="1"/>
    <col min="13573" max="13573" width="7" style="1" customWidth="1"/>
    <col min="13574" max="13574" width="4.5703125" style="1" customWidth="1"/>
    <col min="13575" max="13575" width="9" style="1" customWidth="1"/>
    <col min="13576" max="13576" width="9.42578125" style="1" customWidth="1"/>
    <col min="13577" max="13577" width="9.5703125" style="1" customWidth="1"/>
    <col min="13578" max="13824" width="10.28515625" style="1"/>
    <col min="13825" max="13825" width="3.140625" style="1" customWidth="1"/>
    <col min="13826" max="13826" width="2.85546875" style="1" customWidth="1"/>
    <col min="13827" max="13827" width="4.28515625" style="1" customWidth="1"/>
    <col min="13828" max="13828" width="58.85546875" style="1" customWidth="1"/>
    <col min="13829" max="13829" width="7" style="1" customWidth="1"/>
    <col min="13830" max="13830" width="4.5703125" style="1" customWidth="1"/>
    <col min="13831" max="13831" width="9" style="1" customWidth="1"/>
    <col min="13832" max="13832" width="9.42578125" style="1" customWidth="1"/>
    <col min="13833" max="13833" width="9.5703125" style="1" customWidth="1"/>
    <col min="13834" max="14080" width="10.28515625" style="1"/>
    <col min="14081" max="14081" width="3.140625" style="1" customWidth="1"/>
    <col min="14082" max="14082" width="2.85546875" style="1" customWidth="1"/>
    <col min="14083" max="14083" width="4.28515625" style="1" customWidth="1"/>
    <col min="14084" max="14084" width="58.85546875" style="1" customWidth="1"/>
    <col min="14085" max="14085" width="7" style="1" customWidth="1"/>
    <col min="14086" max="14086" width="4.5703125" style="1" customWidth="1"/>
    <col min="14087" max="14087" width="9" style="1" customWidth="1"/>
    <col min="14088" max="14088" width="9.42578125" style="1" customWidth="1"/>
    <col min="14089" max="14089" width="9.5703125" style="1" customWidth="1"/>
    <col min="14090" max="14336" width="10.28515625" style="1"/>
    <col min="14337" max="14337" width="3.140625" style="1" customWidth="1"/>
    <col min="14338" max="14338" width="2.85546875" style="1" customWidth="1"/>
    <col min="14339" max="14339" width="4.28515625" style="1" customWidth="1"/>
    <col min="14340" max="14340" width="58.85546875" style="1" customWidth="1"/>
    <col min="14341" max="14341" width="7" style="1" customWidth="1"/>
    <col min="14342" max="14342" width="4.5703125" style="1" customWidth="1"/>
    <col min="14343" max="14343" width="9" style="1" customWidth="1"/>
    <col min="14344" max="14344" width="9.42578125" style="1" customWidth="1"/>
    <col min="14345" max="14345" width="9.5703125" style="1" customWidth="1"/>
    <col min="14346" max="14592" width="10.28515625" style="1"/>
    <col min="14593" max="14593" width="3.140625" style="1" customWidth="1"/>
    <col min="14594" max="14594" width="2.85546875" style="1" customWidth="1"/>
    <col min="14595" max="14595" width="4.28515625" style="1" customWidth="1"/>
    <col min="14596" max="14596" width="58.85546875" style="1" customWidth="1"/>
    <col min="14597" max="14597" width="7" style="1" customWidth="1"/>
    <col min="14598" max="14598" width="4.5703125" style="1" customWidth="1"/>
    <col min="14599" max="14599" width="9" style="1" customWidth="1"/>
    <col min="14600" max="14600" width="9.42578125" style="1" customWidth="1"/>
    <col min="14601" max="14601" width="9.5703125" style="1" customWidth="1"/>
    <col min="14602" max="14848" width="10.28515625" style="1"/>
    <col min="14849" max="14849" width="3.140625" style="1" customWidth="1"/>
    <col min="14850" max="14850" width="2.85546875" style="1" customWidth="1"/>
    <col min="14851" max="14851" width="4.28515625" style="1" customWidth="1"/>
    <col min="14852" max="14852" width="58.85546875" style="1" customWidth="1"/>
    <col min="14853" max="14853" width="7" style="1" customWidth="1"/>
    <col min="14854" max="14854" width="4.5703125" style="1" customWidth="1"/>
    <col min="14855" max="14855" width="9" style="1" customWidth="1"/>
    <col min="14856" max="14856" width="9.42578125" style="1" customWidth="1"/>
    <col min="14857" max="14857" width="9.5703125" style="1" customWidth="1"/>
    <col min="14858" max="15104" width="10.28515625" style="1"/>
    <col min="15105" max="15105" width="3.140625" style="1" customWidth="1"/>
    <col min="15106" max="15106" width="2.85546875" style="1" customWidth="1"/>
    <col min="15107" max="15107" width="4.28515625" style="1" customWidth="1"/>
    <col min="15108" max="15108" width="58.85546875" style="1" customWidth="1"/>
    <col min="15109" max="15109" width="7" style="1" customWidth="1"/>
    <col min="15110" max="15110" width="4.5703125" style="1" customWidth="1"/>
    <col min="15111" max="15111" width="9" style="1" customWidth="1"/>
    <col min="15112" max="15112" width="9.42578125" style="1" customWidth="1"/>
    <col min="15113" max="15113" width="9.5703125" style="1" customWidth="1"/>
    <col min="15114" max="15360" width="10.28515625" style="1"/>
    <col min="15361" max="15361" width="3.140625" style="1" customWidth="1"/>
    <col min="15362" max="15362" width="2.85546875" style="1" customWidth="1"/>
    <col min="15363" max="15363" width="4.28515625" style="1" customWidth="1"/>
    <col min="15364" max="15364" width="58.85546875" style="1" customWidth="1"/>
    <col min="15365" max="15365" width="7" style="1" customWidth="1"/>
    <col min="15366" max="15366" width="4.5703125" style="1" customWidth="1"/>
    <col min="15367" max="15367" width="9" style="1" customWidth="1"/>
    <col min="15368" max="15368" width="9.42578125" style="1" customWidth="1"/>
    <col min="15369" max="15369" width="9.5703125" style="1" customWidth="1"/>
    <col min="15370" max="15616" width="10.28515625" style="1"/>
    <col min="15617" max="15617" width="3.140625" style="1" customWidth="1"/>
    <col min="15618" max="15618" width="2.85546875" style="1" customWidth="1"/>
    <col min="15619" max="15619" width="4.28515625" style="1" customWidth="1"/>
    <col min="15620" max="15620" width="58.85546875" style="1" customWidth="1"/>
    <col min="15621" max="15621" width="7" style="1" customWidth="1"/>
    <col min="15622" max="15622" width="4.5703125" style="1" customWidth="1"/>
    <col min="15623" max="15623" width="9" style="1" customWidth="1"/>
    <col min="15624" max="15624" width="9.42578125" style="1" customWidth="1"/>
    <col min="15625" max="15625" width="9.5703125" style="1" customWidth="1"/>
    <col min="15626" max="15872" width="10.28515625" style="1"/>
    <col min="15873" max="15873" width="3.140625" style="1" customWidth="1"/>
    <col min="15874" max="15874" width="2.85546875" style="1" customWidth="1"/>
    <col min="15875" max="15875" width="4.28515625" style="1" customWidth="1"/>
    <col min="15876" max="15876" width="58.85546875" style="1" customWidth="1"/>
    <col min="15877" max="15877" width="7" style="1" customWidth="1"/>
    <col min="15878" max="15878" width="4.5703125" style="1" customWidth="1"/>
    <col min="15879" max="15879" width="9" style="1" customWidth="1"/>
    <col min="15880" max="15880" width="9.42578125" style="1" customWidth="1"/>
    <col min="15881" max="15881" width="9.5703125" style="1" customWidth="1"/>
    <col min="15882" max="16128" width="10.28515625" style="1"/>
    <col min="16129" max="16129" width="3.140625" style="1" customWidth="1"/>
    <col min="16130" max="16130" width="2.85546875" style="1" customWidth="1"/>
    <col min="16131" max="16131" width="4.28515625" style="1" customWidth="1"/>
    <col min="16132" max="16132" width="58.85546875" style="1" customWidth="1"/>
    <col min="16133" max="16133" width="7" style="1" customWidth="1"/>
    <col min="16134" max="16134" width="4.5703125" style="1" customWidth="1"/>
    <col min="16135" max="16135" width="9" style="1" customWidth="1"/>
    <col min="16136" max="16136" width="9.42578125" style="1" customWidth="1"/>
    <col min="16137" max="16137" width="9.5703125" style="1" customWidth="1"/>
    <col min="16138" max="16384" width="10.28515625" style="1"/>
  </cols>
  <sheetData>
    <row r="1" spans="1:10" ht="21" customHeight="1" thickBot="1" x14ac:dyDescent="0.3"/>
    <row r="2" spans="1:10" ht="21" customHeight="1" x14ac:dyDescent="0.25">
      <c r="A2" s="248" t="s">
        <v>120</v>
      </c>
      <c r="B2" s="249"/>
      <c r="C2" s="249"/>
      <c r="D2" s="249"/>
      <c r="E2" s="249"/>
      <c r="F2" s="249"/>
      <c r="G2" s="249"/>
      <c r="H2" s="249"/>
      <c r="I2" s="249"/>
      <c r="J2" s="250"/>
    </row>
    <row r="3" spans="1:10" ht="21" customHeight="1" x14ac:dyDescent="0.25">
      <c r="A3" s="251"/>
      <c r="B3" s="252"/>
      <c r="C3" s="252"/>
      <c r="D3" s="252"/>
      <c r="E3" s="252"/>
      <c r="F3" s="252"/>
      <c r="G3" s="252"/>
      <c r="H3" s="252"/>
      <c r="I3" s="252"/>
      <c r="J3" s="253"/>
    </row>
    <row r="4" spans="1:10" ht="21" customHeight="1" thickBot="1" x14ac:dyDescent="0.3">
      <c r="A4" s="254"/>
      <c r="B4" s="255"/>
      <c r="C4" s="255"/>
      <c r="D4" s="255"/>
      <c r="E4" s="255"/>
      <c r="F4" s="255"/>
      <c r="G4" s="255"/>
      <c r="H4" s="255"/>
      <c r="I4" s="255"/>
      <c r="J4" s="256"/>
    </row>
    <row r="5" spans="1:10" s="5" customFormat="1" ht="21" customHeight="1" x14ac:dyDescent="0.25">
      <c r="A5" s="248" t="s">
        <v>88</v>
      </c>
      <c r="B5" s="257"/>
      <c r="C5" s="257"/>
      <c r="D5" s="257"/>
      <c r="E5" s="257"/>
      <c r="F5" s="257"/>
      <c r="G5" s="257"/>
      <c r="H5" s="257"/>
      <c r="I5" s="257"/>
      <c r="J5" s="258"/>
    </row>
    <row r="6" spans="1:10" s="6" customFormat="1" ht="21" customHeight="1" thickBot="1" x14ac:dyDescent="0.3">
      <c r="A6" s="259"/>
      <c r="B6" s="260"/>
      <c r="C6" s="260"/>
      <c r="D6" s="260"/>
      <c r="E6" s="260"/>
      <c r="F6" s="260"/>
      <c r="G6" s="260"/>
      <c r="H6" s="260"/>
      <c r="I6" s="260"/>
      <c r="J6" s="261"/>
    </row>
    <row r="7" spans="1:10" s="7" customFormat="1" ht="21" customHeight="1" x14ac:dyDescent="0.25">
      <c r="A7" s="262" t="s">
        <v>0</v>
      </c>
      <c r="B7" s="264" t="s">
        <v>1</v>
      </c>
      <c r="C7" s="266" t="s">
        <v>2</v>
      </c>
      <c r="D7" s="268" t="s">
        <v>3</v>
      </c>
      <c r="E7" s="268" t="s">
        <v>4</v>
      </c>
      <c r="F7" s="268" t="s">
        <v>5</v>
      </c>
      <c r="G7" s="271" t="s">
        <v>6</v>
      </c>
      <c r="H7" s="271" t="s">
        <v>7</v>
      </c>
      <c r="I7" s="273" t="s">
        <v>8</v>
      </c>
      <c r="J7" s="275" t="s">
        <v>9</v>
      </c>
    </row>
    <row r="8" spans="1:10" s="8" customFormat="1" ht="21" customHeight="1" thickBot="1" x14ac:dyDescent="0.3">
      <c r="A8" s="263"/>
      <c r="B8" s="265"/>
      <c r="C8" s="267"/>
      <c r="D8" s="269"/>
      <c r="E8" s="270"/>
      <c r="F8" s="270"/>
      <c r="G8" s="272"/>
      <c r="H8" s="272"/>
      <c r="I8" s="274"/>
      <c r="J8" s="276"/>
    </row>
    <row r="9" spans="1:10" s="8" customFormat="1" ht="21" customHeight="1" thickBot="1" x14ac:dyDescent="0.3">
      <c r="A9" s="29" t="s">
        <v>10</v>
      </c>
      <c r="B9" s="30" t="s">
        <v>10</v>
      </c>
      <c r="C9" s="31" t="s">
        <v>11</v>
      </c>
      <c r="D9" s="31" t="s">
        <v>12</v>
      </c>
      <c r="E9" s="32"/>
      <c r="F9" s="33"/>
      <c r="G9" s="34"/>
      <c r="H9" s="34"/>
      <c r="I9" s="34"/>
      <c r="J9" s="35"/>
    </row>
    <row r="10" spans="1:10" s="8" customFormat="1" ht="30" x14ac:dyDescent="0.25">
      <c r="A10" s="36" t="s">
        <v>10</v>
      </c>
      <c r="B10" s="37" t="s">
        <v>10</v>
      </c>
      <c r="C10" s="38" t="s">
        <v>13</v>
      </c>
      <c r="D10" s="39" t="s">
        <v>14</v>
      </c>
      <c r="E10" s="40">
        <v>1</v>
      </c>
      <c r="F10" s="41" t="s">
        <v>15</v>
      </c>
      <c r="G10" s="42"/>
      <c r="H10" s="42"/>
      <c r="I10" s="43">
        <f t="shared" ref="I10:I14" si="0">E10*G10</f>
        <v>0</v>
      </c>
      <c r="J10" s="44">
        <f t="shared" ref="J10:J14" si="1">E10*H10</f>
        <v>0</v>
      </c>
    </row>
    <row r="11" spans="1:10" s="8" customFormat="1" ht="30" x14ac:dyDescent="0.25">
      <c r="A11" s="45" t="s">
        <v>10</v>
      </c>
      <c r="B11" s="46" t="s">
        <v>10</v>
      </c>
      <c r="C11" s="47" t="s">
        <v>16</v>
      </c>
      <c r="D11" s="48" t="s">
        <v>92</v>
      </c>
      <c r="E11" s="49">
        <v>10</v>
      </c>
      <c r="F11" s="50" t="s">
        <v>15</v>
      </c>
      <c r="G11" s="51"/>
      <c r="H11" s="52"/>
      <c r="I11" s="53">
        <f t="shared" si="0"/>
        <v>0</v>
      </c>
      <c r="J11" s="54">
        <f t="shared" si="1"/>
        <v>0</v>
      </c>
    </row>
    <row r="12" spans="1:10" s="8" customFormat="1" ht="30" x14ac:dyDescent="0.25">
      <c r="A12" s="45" t="s">
        <v>10</v>
      </c>
      <c r="B12" s="46" t="s">
        <v>10</v>
      </c>
      <c r="C12" s="47" t="s">
        <v>17</v>
      </c>
      <c r="D12" s="48" t="s">
        <v>98</v>
      </c>
      <c r="E12" s="49">
        <v>1</v>
      </c>
      <c r="F12" s="55" t="s">
        <v>15</v>
      </c>
      <c r="G12" s="56"/>
      <c r="H12" s="56"/>
      <c r="I12" s="57">
        <f t="shared" si="0"/>
        <v>0</v>
      </c>
      <c r="J12" s="58">
        <f t="shared" si="1"/>
        <v>0</v>
      </c>
    </row>
    <row r="13" spans="1:10" s="8" customFormat="1" ht="34.5" customHeight="1" x14ac:dyDescent="0.25">
      <c r="A13" s="45" t="s">
        <v>10</v>
      </c>
      <c r="B13" s="46" t="s">
        <v>10</v>
      </c>
      <c r="C13" s="47" t="s">
        <v>18</v>
      </c>
      <c r="D13" s="48" t="s">
        <v>20</v>
      </c>
      <c r="E13" s="49">
        <v>1</v>
      </c>
      <c r="F13" s="55" t="s">
        <v>15</v>
      </c>
      <c r="G13" s="56"/>
      <c r="H13" s="56"/>
      <c r="I13" s="57">
        <f t="shared" si="0"/>
        <v>0</v>
      </c>
      <c r="J13" s="58">
        <f t="shared" si="1"/>
        <v>0</v>
      </c>
    </row>
    <row r="14" spans="1:10" s="8" customFormat="1" ht="60.75" thickBot="1" x14ac:dyDescent="0.3">
      <c r="A14" s="45" t="s">
        <v>10</v>
      </c>
      <c r="B14" s="46" t="s">
        <v>10</v>
      </c>
      <c r="C14" s="47" t="s">
        <v>19</v>
      </c>
      <c r="D14" s="81" t="s">
        <v>125</v>
      </c>
      <c r="E14" s="49">
        <v>1</v>
      </c>
      <c r="F14" s="55" t="s">
        <v>15</v>
      </c>
      <c r="G14" s="56"/>
      <c r="H14" s="56"/>
      <c r="I14" s="57">
        <f t="shared" si="0"/>
        <v>0</v>
      </c>
      <c r="J14" s="58">
        <f t="shared" si="1"/>
        <v>0</v>
      </c>
    </row>
    <row r="15" spans="1:10" s="8" customFormat="1" ht="21" customHeight="1" thickBot="1" x14ac:dyDescent="0.3">
      <c r="A15" s="29" t="s">
        <v>10</v>
      </c>
      <c r="B15" s="30" t="s">
        <v>23</v>
      </c>
      <c r="C15" s="59" t="s">
        <v>11</v>
      </c>
      <c r="D15" s="31" t="s">
        <v>24</v>
      </c>
      <c r="E15" s="60"/>
      <c r="F15" s="33"/>
      <c r="G15" s="34"/>
      <c r="H15" s="34"/>
      <c r="I15" s="34"/>
      <c r="J15" s="35"/>
    </row>
    <row r="16" spans="1:10" s="8" customFormat="1" ht="21" customHeight="1" x14ac:dyDescent="0.25">
      <c r="A16" s="61" t="s">
        <v>10</v>
      </c>
      <c r="B16" s="62" t="s">
        <v>23</v>
      </c>
      <c r="C16" s="63" t="s">
        <v>13</v>
      </c>
      <c r="D16" s="64" t="s">
        <v>93</v>
      </c>
      <c r="E16" s="65">
        <v>157</v>
      </c>
      <c r="F16" s="41" t="s">
        <v>25</v>
      </c>
      <c r="G16" s="66"/>
      <c r="H16" s="66"/>
      <c r="I16" s="67">
        <f t="shared" ref="I16:I17" si="2">E16*G16</f>
        <v>0</v>
      </c>
      <c r="J16" s="68">
        <f t="shared" ref="J16:J17" si="3">E16*H16</f>
        <v>0</v>
      </c>
    </row>
    <row r="17" spans="1:10" s="8" customFormat="1" ht="21" customHeight="1" x14ac:dyDescent="0.25">
      <c r="A17" s="45" t="s">
        <v>10</v>
      </c>
      <c r="B17" s="46" t="s">
        <v>23</v>
      </c>
      <c r="C17" s="47" t="s">
        <v>16</v>
      </c>
      <c r="D17" s="69" t="s">
        <v>72</v>
      </c>
      <c r="E17" s="70">
        <v>22</v>
      </c>
      <c r="F17" s="50" t="s">
        <v>25</v>
      </c>
      <c r="G17" s="51"/>
      <c r="H17" s="51"/>
      <c r="I17" s="53">
        <f t="shared" si="2"/>
        <v>0</v>
      </c>
      <c r="J17" s="54">
        <f t="shared" si="3"/>
        <v>0</v>
      </c>
    </row>
    <row r="18" spans="1:10" s="8" customFormat="1" ht="21" customHeight="1" x14ac:dyDescent="0.25">
      <c r="A18" s="71" t="s">
        <v>10</v>
      </c>
      <c r="B18" s="72" t="s">
        <v>23</v>
      </c>
      <c r="C18" s="47" t="s">
        <v>17</v>
      </c>
      <c r="D18" s="69" t="s">
        <v>100</v>
      </c>
      <c r="E18" s="70">
        <v>89.3</v>
      </c>
      <c r="F18" s="55" t="s">
        <v>121</v>
      </c>
      <c r="G18" s="51"/>
      <c r="H18" s="51"/>
      <c r="I18" s="53">
        <f t="shared" ref="I18" si="4">E18*G18</f>
        <v>0</v>
      </c>
      <c r="J18" s="54">
        <f t="shared" ref="J18" si="5">E18*H18</f>
        <v>0</v>
      </c>
    </row>
    <row r="19" spans="1:10" s="8" customFormat="1" ht="21" customHeight="1" x14ac:dyDescent="0.25">
      <c r="A19" s="45" t="s">
        <v>10</v>
      </c>
      <c r="B19" s="46" t="s">
        <v>23</v>
      </c>
      <c r="C19" s="47" t="s">
        <v>18</v>
      </c>
      <c r="D19" s="69" t="s">
        <v>101</v>
      </c>
      <c r="E19" s="49">
        <v>6.2</v>
      </c>
      <c r="F19" s="55" t="s">
        <v>121</v>
      </c>
      <c r="G19" s="56"/>
      <c r="H19" s="56"/>
      <c r="I19" s="57">
        <f t="shared" ref="I19" si="6">E19*G19</f>
        <v>0</v>
      </c>
      <c r="J19" s="58">
        <f t="shared" ref="J19" si="7">E19*H19</f>
        <v>0</v>
      </c>
    </row>
    <row r="20" spans="1:10" s="8" customFormat="1" ht="21" customHeight="1" x14ac:dyDescent="0.25">
      <c r="A20" s="45" t="s">
        <v>10</v>
      </c>
      <c r="B20" s="46" t="s">
        <v>23</v>
      </c>
      <c r="C20" s="47" t="s">
        <v>19</v>
      </c>
      <c r="D20" s="48" t="s">
        <v>106</v>
      </c>
      <c r="E20" s="49">
        <v>29.2</v>
      </c>
      <c r="F20" s="55" t="s">
        <v>122</v>
      </c>
      <c r="G20" s="56"/>
      <c r="H20" s="56"/>
      <c r="I20" s="57">
        <f t="shared" ref="I20" si="8">E20*G20</f>
        <v>0</v>
      </c>
      <c r="J20" s="58">
        <f t="shared" ref="J20" si="9">E20*H20</f>
        <v>0</v>
      </c>
    </row>
    <row r="21" spans="1:10" s="8" customFormat="1" ht="50.25" customHeight="1" x14ac:dyDescent="0.25">
      <c r="A21" s="45" t="s">
        <v>10</v>
      </c>
      <c r="B21" s="46" t="s">
        <v>23</v>
      </c>
      <c r="C21" s="47" t="s">
        <v>21</v>
      </c>
      <c r="D21" s="48" t="s">
        <v>123</v>
      </c>
      <c r="E21" s="49">
        <v>3</v>
      </c>
      <c r="F21" s="55" t="s">
        <v>15</v>
      </c>
      <c r="G21" s="56"/>
      <c r="H21" s="56"/>
      <c r="I21" s="57">
        <f t="shared" ref="I21:I23" si="10">E21*G21</f>
        <v>0</v>
      </c>
      <c r="J21" s="58">
        <f t="shared" ref="J21:J23" si="11">E21*H21</f>
        <v>0</v>
      </c>
    </row>
    <row r="22" spans="1:10" s="8" customFormat="1" ht="45" x14ac:dyDescent="0.25">
      <c r="A22" s="45" t="s">
        <v>10</v>
      </c>
      <c r="B22" s="46" t="s">
        <v>23</v>
      </c>
      <c r="C22" s="47" t="s">
        <v>22</v>
      </c>
      <c r="D22" s="48" t="s">
        <v>99</v>
      </c>
      <c r="E22" s="49">
        <v>73</v>
      </c>
      <c r="F22" s="55" t="s">
        <v>25</v>
      </c>
      <c r="G22" s="56"/>
      <c r="H22" s="56"/>
      <c r="I22" s="57">
        <f t="shared" si="10"/>
        <v>0</v>
      </c>
      <c r="J22" s="58">
        <f t="shared" si="11"/>
        <v>0</v>
      </c>
    </row>
    <row r="23" spans="1:10" s="8" customFormat="1" ht="30.75" thickBot="1" x14ac:dyDescent="0.3">
      <c r="A23" s="45" t="s">
        <v>10</v>
      </c>
      <c r="B23" s="46" t="s">
        <v>23</v>
      </c>
      <c r="C23" s="47" t="s">
        <v>26</v>
      </c>
      <c r="D23" s="48" t="s">
        <v>94</v>
      </c>
      <c r="E23" s="49">
        <v>57.8</v>
      </c>
      <c r="F23" s="55" t="s">
        <v>122</v>
      </c>
      <c r="G23" s="56"/>
      <c r="H23" s="56"/>
      <c r="I23" s="57">
        <f t="shared" si="10"/>
        <v>0</v>
      </c>
      <c r="J23" s="58">
        <f t="shared" si="11"/>
        <v>0</v>
      </c>
    </row>
    <row r="24" spans="1:10" s="9" customFormat="1" ht="21" customHeight="1" thickBot="1" x14ac:dyDescent="0.3">
      <c r="A24" s="29" t="s">
        <v>10</v>
      </c>
      <c r="B24" s="30" t="s">
        <v>30</v>
      </c>
      <c r="C24" s="59" t="s">
        <v>11</v>
      </c>
      <c r="D24" s="31" t="s">
        <v>31</v>
      </c>
      <c r="E24" s="73"/>
      <c r="F24" s="74"/>
      <c r="G24" s="75"/>
      <c r="H24" s="75"/>
      <c r="I24" s="75"/>
      <c r="J24" s="76"/>
    </row>
    <row r="25" spans="1:10" s="9" customFormat="1" ht="45" x14ac:dyDescent="0.25">
      <c r="A25" s="36" t="s">
        <v>10</v>
      </c>
      <c r="B25" s="37" t="s">
        <v>30</v>
      </c>
      <c r="C25" s="38" t="s">
        <v>13</v>
      </c>
      <c r="D25" s="64" t="s">
        <v>102</v>
      </c>
      <c r="E25" s="65">
        <v>86.7</v>
      </c>
      <c r="F25" s="41" t="s">
        <v>122</v>
      </c>
      <c r="G25" s="66"/>
      <c r="H25" s="77"/>
      <c r="I25" s="67">
        <f t="shared" ref="I25:I29" si="12">E25*G25</f>
        <v>0</v>
      </c>
      <c r="J25" s="68">
        <f t="shared" ref="J25:J29" si="13">E25*H25</f>
        <v>0</v>
      </c>
    </row>
    <row r="26" spans="1:10" s="9" customFormat="1" ht="45" x14ac:dyDescent="0.25">
      <c r="A26" s="45" t="s">
        <v>10</v>
      </c>
      <c r="B26" s="46" t="s">
        <v>30</v>
      </c>
      <c r="C26" s="47" t="s">
        <v>16</v>
      </c>
      <c r="D26" s="48" t="s">
        <v>103</v>
      </c>
      <c r="E26" s="70">
        <v>16.2</v>
      </c>
      <c r="F26" s="55" t="s">
        <v>122</v>
      </c>
      <c r="G26" s="56"/>
      <c r="H26" s="56"/>
      <c r="I26" s="57">
        <f t="shared" si="12"/>
        <v>0</v>
      </c>
      <c r="J26" s="58">
        <f t="shared" si="13"/>
        <v>0</v>
      </c>
    </row>
    <row r="27" spans="1:10" s="9" customFormat="1" ht="30" x14ac:dyDescent="0.25">
      <c r="A27" s="45" t="s">
        <v>10</v>
      </c>
      <c r="B27" s="46" t="s">
        <v>30</v>
      </c>
      <c r="C27" s="47" t="s">
        <v>17</v>
      </c>
      <c r="D27" s="48" t="s">
        <v>78</v>
      </c>
      <c r="E27" s="70">
        <v>1.8</v>
      </c>
      <c r="F27" s="55" t="s">
        <v>122</v>
      </c>
      <c r="G27" s="56"/>
      <c r="H27" s="56"/>
      <c r="I27" s="57">
        <f t="shared" si="12"/>
        <v>0</v>
      </c>
      <c r="J27" s="58">
        <f t="shared" si="13"/>
        <v>0</v>
      </c>
    </row>
    <row r="28" spans="1:10" s="9" customFormat="1" ht="30" x14ac:dyDescent="0.25">
      <c r="A28" s="45" t="s">
        <v>10</v>
      </c>
      <c r="B28" s="46" t="s">
        <v>30</v>
      </c>
      <c r="C28" s="47" t="s">
        <v>18</v>
      </c>
      <c r="D28" s="48" t="s">
        <v>79</v>
      </c>
      <c r="E28" s="70">
        <v>8.3000000000000007</v>
      </c>
      <c r="F28" s="55" t="s">
        <v>122</v>
      </c>
      <c r="G28" s="56"/>
      <c r="H28" s="56"/>
      <c r="I28" s="57">
        <f t="shared" si="12"/>
        <v>0</v>
      </c>
      <c r="J28" s="58">
        <f t="shared" si="13"/>
        <v>0</v>
      </c>
    </row>
    <row r="29" spans="1:10" s="9" customFormat="1" ht="30" x14ac:dyDescent="0.25">
      <c r="A29" s="45" t="s">
        <v>10</v>
      </c>
      <c r="B29" s="46" t="s">
        <v>30</v>
      </c>
      <c r="C29" s="47" t="s">
        <v>19</v>
      </c>
      <c r="D29" s="48" t="s">
        <v>80</v>
      </c>
      <c r="E29" s="70">
        <v>31.4</v>
      </c>
      <c r="F29" s="55" t="s">
        <v>122</v>
      </c>
      <c r="G29" s="56"/>
      <c r="H29" s="56"/>
      <c r="I29" s="57">
        <f t="shared" si="12"/>
        <v>0</v>
      </c>
      <c r="J29" s="58">
        <f t="shared" si="13"/>
        <v>0</v>
      </c>
    </row>
    <row r="30" spans="1:10" s="10" customFormat="1" ht="60" x14ac:dyDescent="0.25">
      <c r="A30" s="45" t="s">
        <v>10</v>
      </c>
      <c r="B30" s="46" t="s">
        <v>30</v>
      </c>
      <c r="C30" s="47" t="s">
        <v>21</v>
      </c>
      <c r="D30" s="78" t="s">
        <v>127</v>
      </c>
      <c r="E30" s="70">
        <v>20.6</v>
      </c>
      <c r="F30" s="55" t="s">
        <v>122</v>
      </c>
      <c r="G30" s="56"/>
      <c r="H30" s="56"/>
      <c r="I30" s="57">
        <f t="shared" ref="I30:I34" si="14">E30*G30</f>
        <v>0</v>
      </c>
      <c r="J30" s="58">
        <f t="shared" ref="J30:J34" si="15">E30*H30</f>
        <v>0</v>
      </c>
    </row>
    <row r="31" spans="1:10" s="10" customFormat="1" ht="30" x14ac:dyDescent="0.25">
      <c r="A31" s="45" t="s">
        <v>10</v>
      </c>
      <c r="B31" s="46" t="s">
        <v>30</v>
      </c>
      <c r="C31" s="47" t="s">
        <v>22</v>
      </c>
      <c r="D31" s="48" t="s">
        <v>32</v>
      </c>
      <c r="E31" s="70">
        <v>14.6</v>
      </c>
      <c r="F31" s="55" t="s">
        <v>122</v>
      </c>
      <c r="G31" s="56"/>
      <c r="H31" s="56"/>
      <c r="I31" s="57">
        <f t="shared" si="14"/>
        <v>0</v>
      </c>
      <c r="J31" s="58">
        <f t="shared" si="15"/>
        <v>0</v>
      </c>
    </row>
    <row r="32" spans="1:10" s="10" customFormat="1" ht="45" x14ac:dyDescent="0.25">
      <c r="A32" s="45" t="s">
        <v>10</v>
      </c>
      <c r="B32" s="46" t="s">
        <v>30</v>
      </c>
      <c r="C32" s="47" t="s">
        <v>26</v>
      </c>
      <c r="D32" s="78" t="s">
        <v>33</v>
      </c>
      <c r="E32" s="70">
        <v>40.799999999999997</v>
      </c>
      <c r="F32" s="55" t="s">
        <v>122</v>
      </c>
      <c r="G32" s="56"/>
      <c r="H32" s="56"/>
      <c r="I32" s="57">
        <f t="shared" ref="I32" si="16">E32*G32</f>
        <v>0</v>
      </c>
      <c r="J32" s="58">
        <f t="shared" ref="J32" si="17">E32*H32</f>
        <v>0</v>
      </c>
    </row>
    <row r="33" spans="1:10" s="10" customFormat="1" ht="18.75" customHeight="1" x14ac:dyDescent="0.25">
      <c r="A33" s="45" t="s">
        <v>10</v>
      </c>
      <c r="B33" s="46" t="s">
        <v>30</v>
      </c>
      <c r="C33" s="47" t="s">
        <v>27</v>
      </c>
      <c r="D33" s="48" t="s">
        <v>34</v>
      </c>
      <c r="E33" s="70">
        <v>40.799999999999997</v>
      </c>
      <c r="F33" s="55" t="s">
        <v>122</v>
      </c>
      <c r="G33" s="56"/>
      <c r="H33" s="56"/>
      <c r="I33" s="57">
        <f t="shared" si="14"/>
        <v>0</v>
      </c>
      <c r="J33" s="58">
        <f t="shared" si="15"/>
        <v>0</v>
      </c>
    </row>
    <row r="34" spans="1:10" s="10" customFormat="1" ht="30.75" thickBot="1" x14ac:dyDescent="0.3">
      <c r="A34" s="79" t="s">
        <v>10</v>
      </c>
      <c r="B34" s="80" t="s">
        <v>30</v>
      </c>
      <c r="C34" s="47" t="s">
        <v>28</v>
      </c>
      <c r="D34" s="81" t="s">
        <v>35</v>
      </c>
      <c r="E34" s="70">
        <v>46.7</v>
      </c>
      <c r="F34" s="82" t="s">
        <v>122</v>
      </c>
      <c r="G34" s="83"/>
      <c r="H34" s="84"/>
      <c r="I34" s="85">
        <f t="shared" si="14"/>
        <v>0</v>
      </c>
      <c r="J34" s="86">
        <f t="shared" si="15"/>
        <v>0</v>
      </c>
    </row>
    <row r="35" spans="1:10" s="10" customFormat="1" ht="17.25" customHeight="1" thickBot="1" x14ac:dyDescent="0.3">
      <c r="A35" s="29" t="s">
        <v>10</v>
      </c>
      <c r="B35" s="30" t="s">
        <v>36</v>
      </c>
      <c r="C35" s="59" t="s">
        <v>11</v>
      </c>
      <c r="D35" s="87" t="s">
        <v>37</v>
      </c>
      <c r="E35" s="73"/>
      <c r="F35" s="74"/>
      <c r="G35" s="75"/>
      <c r="H35" s="75"/>
      <c r="I35" s="75"/>
      <c r="J35" s="76"/>
    </row>
    <row r="36" spans="1:10" s="10" customFormat="1" ht="30.75" thickBot="1" x14ac:dyDescent="0.3">
      <c r="A36" s="88" t="s">
        <v>10</v>
      </c>
      <c r="B36" s="89" t="s">
        <v>36</v>
      </c>
      <c r="C36" s="90" t="s">
        <v>13</v>
      </c>
      <c r="D36" s="91" t="s">
        <v>119</v>
      </c>
      <c r="E36" s="92">
        <v>227.8</v>
      </c>
      <c r="F36" s="93" t="s">
        <v>38</v>
      </c>
      <c r="G36" s="94"/>
      <c r="H36" s="95"/>
      <c r="I36" s="96">
        <f>E36*G36</f>
        <v>0</v>
      </c>
      <c r="J36" s="97">
        <f>E36*H36</f>
        <v>0</v>
      </c>
    </row>
    <row r="37" spans="1:10" s="9" customFormat="1" ht="21" customHeight="1" thickBot="1" x14ac:dyDescent="0.3">
      <c r="A37" s="29" t="s">
        <v>10</v>
      </c>
      <c r="B37" s="30" t="s">
        <v>39</v>
      </c>
      <c r="C37" s="98" t="s">
        <v>11</v>
      </c>
      <c r="D37" s="31" t="s">
        <v>40</v>
      </c>
      <c r="E37" s="73"/>
      <c r="F37" s="74"/>
      <c r="G37" s="75"/>
      <c r="H37" s="75"/>
      <c r="I37" s="75"/>
      <c r="J37" s="76"/>
    </row>
    <row r="38" spans="1:10" s="9" customFormat="1" ht="60" x14ac:dyDescent="0.25">
      <c r="A38" s="36" t="s">
        <v>10</v>
      </c>
      <c r="B38" s="37" t="s">
        <v>39</v>
      </c>
      <c r="C38" s="99" t="s">
        <v>13</v>
      </c>
      <c r="D38" s="100" t="s">
        <v>95</v>
      </c>
      <c r="E38" s="40">
        <v>73</v>
      </c>
      <c r="F38" s="101" t="s">
        <v>25</v>
      </c>
      <c r="G38" s="102"/>
      <c r="H38" s="102"/>
      <c r="I38" s="103">
        <f>E38*G38</f>
        <v>0</v>
      </c>
      <c r="J38" s="104">
        <f>E38*H38</f>
        <v>0</v>
      </c>
    </row>
    <row r="39" spans="1:10" s="9" customFormat="1" ht="60" x14ac:dyDescent="0.25">
      <c r="A39" s="45" t="s">
        <v>10</v>
      </c>
      <c r="B39" s="46" t="s">
        <v>39</v>
      </c>
      <c r="C39" s="144" t="s">
        <v>16</v>
      </c>
      <c r="D39" s="105" t="s">
        <v>133</v>
      </c>
      <c r="E39" s="49">
        <v>3</v>
      </c>
      <c r="F39" s="55" t="s">
        <v>25</v>
      </c>
      <c r="G39" s="134"/>
      <c r="H39" s="134"/>
      <c r="I39" s="123">
        <f>E39*G39</f>
        <v>0</v>
      </c>
      <c r="J39" s="124">
        <f>E39*H39</f>
        <v>0</v>
      </c>
    </row>
    <row r="40" spans="1:10" s="9" customFormat="1" ht="60" x14ac:dyDescent="0.25">
      <c r="A40" s="71" t="s">
        <v>10</v>
      </c>
      <c r="B40" s="46" t="s">
        <v>39</v>
      </c>
      <c r="C40" s="144" t="s">
        <v>17</v>
      </c>
      <c r="D40" s="105" t="s">
        <v>134</v>
      </c>
      <c r="E40" s="49">
        <v>3</v>
      </c>
      <c r="F40" s="55" t="s">
        <v>25</v>
      </c>
      <c r="G40" s="134"/>
      <c r="H40" s="134"/>
      <c r="I40" s="123">
        <f>E40*G40</f>
        <v>0</v>
      </c>
      <c r="J40" s="124">
        <f>E40*H40</f>
        <v>0</v>
      </c>
    </row>
    <row r="41" spans="1:10" s="9" customFormat="1" ht="90" x14ac:dyDescent="0.25">
      <c r="A41" s="221" t="s">
        <v>10</v>
      </c>
      <c r="B41" s="224" t="s">
        <v>39</v>
      </c>
      <c r="C41" s="247" t="s">
        <v>18</v>
      </c>
      <c r="D41" s="105" t="s">
        <v>126</v>
      </c>
      <c r="E41" s="106">
        <v>3</v>
      </c>
      <c r="F41" s="107" t="s">
        <v>15</v>
      </c>
      <c r="G41" s="107"/>
      <c r="H41" s="107"/>
      <c r="I41" s="108"/>
      <c r="J41" s="109"/>
    </row>
    <row r="42" spans="1:10" s="9" customFormat="1" ht="15" x14ac:dyDescent="0.25">
      <c r="A42" s="222"/>
      <c r="B42" s="225"/>
      <c r="C42" s="228"/>
      <c r="D42" s="110" t="s">
        <v>128</v>
      </c>
      <c r="E42" s="106">
        <v>1</v>
      </c>
      <c r="F42" s="111" t="s">
        <v>15</v>
      </c>
      <c r="G42" s="112"/>
      <c r="H42" s="112"/>
      <c r="I42" s="113">
        <f t="shared" ref="I42:I44" si="18">E42*G42</f>
        <v>0</v>
      </c>
      <c r="J42" s="114">
        <f t="shared" ref="J42:J43" si="19">E42*H42</f>
        <v>0</v>
      </c>
    </row>
    <row r="43" spans="1:10" s="9" customFormat="1" ht="15" x14ac:dyDescent="0.25">
      <c r="A43" s="222"/>
      <c r="B43" s="225"/>
      <c r="C43" s="228"/>
      <c r="D43" s="110" t="s">
        <v>96</v>
      </c>
      <c r="E43" s="115">
        <v>2</v>
      </c>
      <c r="F43" s="111" t="s">
        <v>15</v>
      </c>
      <c r="G43" s="112"/>
      <c r="H43" s="112"/>
      <c r="I43" s="113">
        <f t="shared" ref="I43" si="20">E43*G43</f>
        <v>0</v>
      </c>
      <c r="J43" s="114">
        <f t="shared" si="19"/>
        <v>0</v>
      </c>
    </row>
    <row r="44" spans="1:10" s="9" customFormat="1" ht="21" customHeight="1" x14ac:dyDescent="0.25">
      <c r="A44" s="222"/>
      <c r="B44" s="225"/>
      <c r="C44" s="228"/>
      <c r="D44" s="110" t="s">
        <v>82</v>
      </c>
      <c r="E44" s="115">
        <v>3</v>
      </c>
      <c r="F44" s="111" t="s">
        <v>15</v>
      </c>
      <c r="G44" s="112"/>
      <c r="H44" s="112"/>
      <c r="I44" s="113">
        <f t="shared" si="18"/>
        <v>0</v>
      </c>
      <c r="J44" s="114">
        <f t="shared" ref="J44:J47" si="21">E44*H44</f>
        <v>0</v>
      </c>
    </row>
    <row r="45" spans="1:10" s="9" customFormat="1" ht="21" customHeight="1" x14ac:dyDescent="0.25">
      <c r="A45" s="222"/>
      <c r="B45" s="225"/>
      <c r="C45" s="228"/>
      <c r="D45" s="110" t="s">
        <v>104</v>
      </c>
      <c r="E45" s="115">
        <v>4</v>
      </c>
      <c r="F45" s="111" t="s">
        <v>15</v>
      </c>
      <c r="G45" s="112"/>
      <c r="H45" s="112"/>
      <c r="I45" s="113">
        <f t="shared" ref="I45" si="22">E45*G45</f>
        <v>0</v>
      </c>
      <c r="J45" s="114">
        <f t="shared" ref="J45" si="23">E45*H45</f>
        <v>0</v>
      </c>
    </row>
    <row r="46" spans="1:10" s="9" customFormat="1" ht="21" customHeight="1" x14ac:dyDescent="0.25">
      <c r="A46" s="222"/>
      <c r="B46" s="225"/>
      <c r="C46" s="228"/>
      <c r="D46" s="110" t="s">
        <v>105</v>
      </c>
      <c r="E46" s="115">
        <v>3</v>
      </c>
      <c r="F46" s="111" t="s">
        <v>15</v>
      </c>
      <c r="G46" s="112"/>
      <c r="H46" s="112"/>
      <c r="I46" s="113">
        <f t="shared" ref="I46" si="24">E46*G46</f>
        <v>0</v>
      </c>
      <c r="J46" s="114">
        <f t="shared" ref="J46" si="25">E46*H46</f>
        <v>0</v>
      </c>
    </row>
    <row r="47" spans="1:10" s="9" customFormat="1" ht="21" customHeight="1" x14ac:dyDescent="0.25">
      <c r="A47" s="222"/>
      <c r="B47" s="225"/>
      <c r="C47" s="228"/>
      <c r="D47" s="116" t="s">
        <v>41</v>
      </c>
      <c r="E47" s="70">
        <v>3</v>
      </c>
      <c r="F47" s="117" t="s">
        <v>15</v>
      </c>
      <c r="G47" s="118"/>
      <c r="H47" s="118"/>
      <c r="I47" s="119">
        <f t="shared" ref="I47" si="26">E47*G47</f>
        <v>0</v>
      </c>
      <c r="J47" s="114">
        <f t="shared" si="21"/>
        <v>0</v>
      </c>
    </row>
    <row r="48" spans="1:10" s="9" customFormat="1" ht="30" x14ac:dyDescent="0.25">
      <c r="A48" s="221" t="s">
        <v>10</v>
      </c>
      <c r="B48" s="224" t="s">
        <v>39</v>
      </c>
      <c r="C48" s="227" t="s">
        <v>19</v>
      </c>
      <c r="D48" s="120" t="s">
        <v>118</v>
      </c>
      <c r="E48" s="49">
        <v>1</v>
      </c>
      <c r="F48" s="107" t="s">
        <v>15</v>
      </c>
      <c r="G48" s="107"/>
      <c r="H48" s="107"/>
      <c r="I48" s="108"/>
      <c r="J48" s="109"/>
    </row>
    <row r="49" spans="1:11" s="9" customFormat="1" ht="17.25" customHeight="1" x14ac:dyDescent="0.25">
      <c r="A49" s="222"/>
      <c r="B49" s="225"/>
      <c r="C49" s="228"/>
      <c r="D49" s="110" t="s">
        <v>113</v>
      </c>
      <c r="E49" s="115">
        <v>1</v>
      </c>
      <c r="F49" s="111" t="s">
        <v>15</v>
      </c>
      <c r="G49" s="112"/>
      <c r="H49" s="112"/>
      <c r="I49" s="113">
        <f t="shared" ref="I49:I52" si="27">E49*G49</f>
        <v>0</v>
      </c>
      <c r="J49" s="114">
        <f t="shared" ref="J49:J52" si="28">E49*H49</f>
        <v>0</v>
      </c>
    </row>
    <row r="50" spans="1:11" s="9" customFormat="1" ht="21" customHeight="1" x14ac:dyDescent="0.25">
      <c r="A50" s="222"/>
      <c r="B50" s="225"/>
      <c r="C50" s="228"/>
      <c r="D50" s="110" t="s">
        <v>114</v>
      </c>
      <c r="E50" s="115">
        <v>1</v>
      </c>
      <c r="F50" s="111" t="s">
        <v>15</v>
      </c>
      <c r="G50" s="112"/>
      <c r="H50" s="112"/>
      <c r="I50" s="113">
        <f t="shared" si="27"/>
        <v>0</v>
      </c>
      <c r="J50" s="114">
        <f t="shared" si="28"/>
        <v>0</v>
      </c>
    </row>
    <row r="51" spans="1:11" s="9" customFormat="1" ht="21" customHeight="1" x14ac:dyDescent="0.25">
      <c r="A51" s="222"/>
      <c r="B51" s="225"/>
      <c r="C51" s="228"/>
      <c r="D51" s="110" t="s">
        <v>115</v>
      </c>
      <c r="E51" s="115">
        <v>1</v>
      </c>
      <c r="F51" s="111" t="s">
        <v>116</v>
      </c>
      <c r="G51" s="112"/>
      <c r="H51" s="112"/>
      <c r="I51" s="113">
        <f t="shared" si="27"/>
        <v>0</v>
      </c>
      <c r="J51" s="114">
        <f t="shared" si="28"/>
        <v>0</v>
      </c>
    </row>
    <row r="52" spans="1:11" s="9" customFormat="1" ht="21" customHeight="1" x14ac:dyDescent="0.25">
      <c r="A52" s="223"/>
      <c r="B52" s="226"/>
      <c r="C52" s="228"/>
      <c r="D52" s="121" t="s">
        <v>117</v>
      </c>
      <c r="E52" s="70">
        <v>1</v>
      </c>
      <c r="F52" s="117" t="s">
        <v>15</v>
      </c>
      <c r="G52" s="118"/>
      <c r="H52" s="118"/>
      <c r="I52" s="119">
        <f t="shared" si="27"/>
        <v>0</v>
      </c>
      <c r="J52" s="122">
        <f t="shared" si="28"/>
        <v>0</v>
      </c>
    </row>
    <row r="53" spans="1:11" s="9" customFormat="1" ht="45" x14ac:dyDescent="0.25">
      <c r="A53" s="45" t="s">
        <v>10</v>
      </c>
      <c r="B53" s="46" t="s">
        <v>39</v>
      </c>
      <c r="C53" s="47" t="s">
        <v>21</v>
      </c>
      <c r="D53" s="69" t="s">
        <v>81</v>
      </c>
      <c r="E53" s="49">
        <v>23</v>
      </c>
      <c r="F53" s="55" t="s">
        <v>38</v>
      </c>
      <c r="G53" s="51"/>
      <c r="H53" s="51"/>
      <c r="I53" s="123">
        <f t="shared" ref="I53:I57" si="29">E53*G53</f>
        <v>0</v>
      </c>
      <c r="J53" s="124">
        <f t="shared" ref="J53:J57" si="30">E53*H53</f>
        <v>0</v>
      </c>
    </row>
    <row r="54" spans="1:11" s="9" customFormat="1" ht="45" x14ac:dyDescent="0.25">
      <c r="A54" s="45" t="s">
        <v>10</v>
      </c>
      <c r="B54" s="46" t="s">
        <v>39</v>
      </c>
      <c r="C54" s="47" t="s">
        <v>22</v>
      </c>
      <c r="D54" s="69" t="s">
        <v>130</v>
      </c>
      <c r="E54" s="70">
        <v>4</v>
      </c>
      <c r="F54" s="50" t="s">
        <v>15</v>
      </c>
      <c r="G54" s="51"/>
      <c r="H54" s="51"/>
      <c r="I54" s="123">
        <f t="shared" ref="I54:I55" si="31">E54*G54</f>
        <v>0</v>
      </c>
      <c r="J54" s="124">
        <f t="shared" ref="J54:J55" si="32">E54*H54</f>
        <v>0</v>
      </c>
    </row>
    <row r="55" spans="1:11" s="9" customFormat="1" ht="45" x14ac:dyDescent="0.25">
      <c r="A55" s="45" t="s">
        <v>10</v>
      </c>
      <c r="B55" s="46" t="s">
        <v>39</v>
      </c>
      <c r="C55" s="47" t="s">
        <v>26</v>
      </c>
      <c r="D55" s="120" t="s">
        <v>132</v>
      </c>
      <c r="E55" s="49">
        <v>2</v>
      </c>
      <c r="F55" s="50" t="s">
        <v>15</v>
      </c>
      <c r="G55" s="51"/>
      <c r="H55" s="51"/>
      <c r="I55" s="123">
        <f t="shared" si="31"/>
        <v>0</v>
      </c>
      <c r="J55" s="124">
        <f t="shared" si="32"/>
        <v>0</v>
      </c>
    </row>
    <row r="56" spans="1:11" s="9" customFormat="1" ht="45" x14ac:dyDescent="0.25">
      <c r="A56" s="45" t="s">
        <v>10</v>
      </c>
      <c r="B56" s="46" t="s">
        <v>39</v>
      </c>
      <c r="C56" s="47" t="s">
        <v>27</v>
      </c>
      <c r="D56" s="120" t="s">
        <v>131</v>
      </c>
      <c r="E56" s="49">
        <v>2</v>
      </c>
      <c r="F56" s="50" t="s">
        <v>15</v>
      </c>
      <c r="G56" s="51"/>
      <c r="H56" s="51"/>
      <c r="I56" s="123">
        <f>E56*G56</f>
        <v>0</v>
      </c>
      <c r="J56" s="124">
        <f t="shared" ref="J56" si="33">E56*H56</f>
        <v>0</v>
      </c>
    </row>
    <row r="57" spans="1:11" s="9" customFormat="1" ht="45.75" thickBot="1" x14ac:dyDescent="0.3">
      <c r="A57" s="189" t="s">
        <v>10</v>
      </c>
      <c r="B57" s="190" t="s">
        <v>39</v>
      </c>
      <c r="C57" s="47" t="s">
        <v>28</v>
      </c>
      <c r="D57" s="188" t="s">
        <v>129</v>
      </c>
      <c r="E57" s="191">
        <v>3</v>
      </c>
      <c r="F57" s="82" t="s">
        <v>15</v>
      </c>
      <c r="G57" s="151"/>
      <c r="H57" s="151"/>
      <c r="I57" s="192">
        <f t="shared" si="29"/>
        <v>0</v>
      </c>
      <c r="J57" s="193">
        <f t="shared" si="30"/>
        <v>0</v>
      </c>
    </row>
    <row r="58" spans="1:11" s="9" customFormat="1" ht="15.75" customHeight="1" thickBot="1" x14ac:dyDescent="0.3">
      <c r="A58" s="125" t="s">
        <v>10</v>
      </c>
      <c r="B58" s="126" t="s">
        <v>42</v>
      </c>
      <c r="C58" s="127" t="s">
        <v>11</v>
      </c>
      <c r="D58" s="128" t="s">
        <v>43</v>
      </c>
      <c r="E58" s="129"/>
      <c r="F58" s="130"/>
      <c r="G58" s="131"/>
      <c r="H58" s="131"/>
      <c r="I58" s="131"/>
      <c r="J58" s="132"/>
    </row>
    <row r="59" spans="1:11" s="9" customFormat="1" ht="21" customHeight="1" x14ac:dyDescent="0.25">
      <c r="A59" s="61" t="s">
        <v>10</v>
      </c>
      <c r="B59" s="62" t="s">
        <v>42</v>
      </c>
      <c r="C59" s="202" t="s">
        <v>13</v>
      </c>
      <c r="D59" s="198" t="s">
        <v>135</v>
      </c>
      <c r="E59" s="65">
        <v>13</v>
      </c>
      <c r="F59" s="41" t="s">
        <v>25</v>
      </c>
      <c r="G59" s="42"/>
      <c r="H59" s="42"/>
      <c r="I59" s="203">
        <f>E59*G59</f>
        <v>0</v>
      </c>
      <c r="J59" s="104">
        <f>E59*H59</f>
        <v>0</v>
      </c>
    </row>
    <row r="60" spans="1:11" s="9" customFormat="1" ht="21" customHeight="1" x14ac:dyDescent="0.25">
      <c r="A60" s="45" t="s">
        <v>10</v>
      </c>
      <c r="B60" s="46" t="s">
        <v>42</v>
      </c>
      <c r="C60" s="47" t="s">
        <v>16</v>
      </c>
      <c r="D60" s="133" t="s">
        <v>141</v>
      </c>
      <c r="E60" s="49">
        <v>5</v>
      </c>
      <c r="F60" s="55" t="s">
        <v>25</v>
      </c>
      <c r="G60" s="134"/>
      <c r="H60" s="134"/>
      <c r="I60" s="139">
        <f>E60*G60</f>
        <v>0</v>
      </c>
      <c r="J60" s="124">
        <f>E60*H60</f>
        <v>0</v>
      </c>
      <c r="K60" s="197"/>
    </row>
    <row r="61" spans="1:11" s="9" customFormat="1" ht="21" customHeight="1" x14ac:dyDescent="0.25">
      <c r="A61" s="45" t="s">
        <v>10</v>
      </c>
      <c r="B61" s="46" t="s">
        <v>42</v>
      </c>
      <c r="C61" s="47" t="s">
        <v>17</v>
      </c>
      <c r="D61" s="133" t="s">
        <v>136</v>
      </c>
      <c r="E61" s="49"/>
      <c r="F61" s="55"/>
      <c r="G61" s="134"/>
      <c r="H61" s="134"/>
      <c r="I61" s="123"/>
      <c r="J61" s="124"/>
      <c r="K61" s="197"/>
    </row>
    <row r="62" spans="1:11" s="9" customFormat="1" ht="21" customHeight="1" x14ac:dyDescent="0.25">
      <c r="A62" s="244"/>
      <c r="B62" s="245"/>
      <c r="C62" s="215"/>
      <c r="D62" s="199" t="s">
        <v>137</v>
      </c>
      <c r="E62" s="135">
        <v>43.2</v>
      </c>
      <c r="F62" s="136" t="s">
        <v>38</v>
      </c>
      <c r="G62" s="137"/>
      <c r="H62" s="138"/>
      <c r="I62" s="139">
        <f>E62*G62</f>
        <v>0</v>
      </c>
      <c r="J62" s="200">
        <f>E62*H62</f>
        <v>0</v>
      </c>
      <c r="K62" s="197"/>
    </row>
    <row r="63" spans="1:11" s="9" customFormat="1" ht="21" customHeight="1" x14ac:dyDescent="0.25">
      <c r="A63" s="244"/>
      <c r="B63" s="246"/>
      <c r="C63" s="216"/>
      <c r="D63" s="199" t="s">
        <v>138</v>
      </c>
      <c r="E63" s="115">
        <v>36.1</v>
      </c>
      <c r="F63" s="205" t="s">
        <v>38</v>
      </c>
      <c r="G63" s="195"/>
      <c r="H63" s="195"/>
      <c r="I63" s="196"/>
      <c r="J63" s="114">
        <f>E63*H63</f>
        <v>0</v>
      </c>
      <c r="K63" s="197"/>
    </row>
    <row r="64" spans="1:11" s="9" customFormat="1" ht="21" customHeight="1" x14ac:dyDescent="0.25">
      <c r="A64" s="244"/>
      <c r="B64" s="246"/>
      <c r="C64" s="216"/>
      <c r="D64" s="206" t="s">
        <v>139</v>
      </c>
      <c r="E64" s="115">
        <v>36.1</v>
      </c>
      <c r="F64" s="204" t="s">
        <v>38</v>
      </c>
      <c r="G64" s="195"/>
      <c r="H64" s="195"/>
      <c r="I64" s="196">
        <f t="shared" ref="I64:I65" si="34">E64*G64</f>
        <v>0</v>
      </c>
      <c r="J64" s="114">
        <f t="shared" ref="J64:J65" si="35">E64*H64</f>
        <v>0</v>
      </c>
      <c r="K64" s="197"/>
    </row>
    <row r="65" spans="1:11" s="9" customFormat="1" ht="21" customHeight="1" x14ac:dyDescent="0.25">
      <c r="A65" s="244"/>
      <c r="B65" s="246"/>
      <c r="C65" s="216"/>
      <c r="D65" s="206" t="s">
        <v>140</v>
      </c>
      <c r="E65" s="115">
        <v>36.1</v>
      </c>
      <c r="F65" s="204" t="s">
        <v>38</v>
      </c>
      <c r="G65" s="195"/>
      <c r="H65" s="195"/>
      <c r="I65" s="196">
        <f t="shared" si="34"/>
        <v>0</v>
      </c>
      <c r="J65" s="114">
        <f t="shared" si="35"/>
        <v>0</v>
      </c>
      <c r="K65" s="197"/>
    </row>
    <row r="66" spans="1:11" s="9" customFormat="1" ht="21" customHeight="1" x14ac:dyDescent="0.25">
      <c r="A66" s="214" t="s">
        <v>10</v>
      </c>
      <c r="B66" s="46" t="s">
        <v>42</v>
      </c>
      <c r="C66" s="47" t="s">
        <v>13</v>
      </c>
      <c r="D66" s="133" t="s">
        <v>142</v>
      </c>
      <c r="E66" s="49"/>
      <c r="F66" s="55"/>
      <c r="G66" s="134"/>
      <c r="H66" s="134"/>
      <c r="I66" s="123"/>
      <c r="J66" s="124"/>
      <c r="K66" s="197"/>
    </row>
    <row r="67" spans="1:11" s="9" customFormat="1" ht="21" customHeight="1" thickBot="1" x14ac:dyDescent="0.3">
      <c r="A67" s="207"/>
      <c r="B67" s="208"/>
      <c r="C67" s="209"/>
      <c r="D67" s="201" t="s">
        <v>112</v>
      </c>
      <c r="E67" s="210">
        <v>48.2</v>
      </c>
      <c r="F67" s="82" t="s">
        <v>38</v>
      </c>
      <c r="G67" s="211"/>
      <c r="H67" s="212"/>
      <c r="I67" s="213">
        <f>E67*G67</f>
        <v>0</v>
      </c>
      <c r="J67" s="193">
        <f>E67*H67</f>
        <v>0</v>
      </c>
      <c r="K67" s="197"/>
    </row>
    <row r="68" spans="1:11" s="9" customFormat="1" ht="21" customHeight="1" thickBot="1" x14ac:dyDescent="0.3">
      <c r="A68" s="29" t="s">
        <v>10</v>
      </c>
      <c r="B68" s="30" t="s">
        <v>44</v>
      </c>
      <c r="C68" s="98" t="s">
        <v>11</v>
      </c>
      <c r="D68" s="140" t="s">
        <v>49</v>
      </c>
      <c r="E68" s="141"/>
      <c r="F68" s="74"/>
      <c r="G68" s="75"/>
      <c r="H68" s="75"/>
      <c r="I68" s="75"/>
      <c r="J68" s="76"/>
    </row>
    <row r="69" spans="1:11" s="9" customFormat="1" ht="30" x14ac:dyDescent="0.25">
      <c r="A69" s="36" t="s">
        <v>10</v>
      </c>
      <c r="B69" s="38" t="s">
        <v>44</v>
      </c>
      <c r="C69" s="99" t="s">
        <v>13</v>
      </c>
      <c r="D69" s="142" t="s">
        <v>50</v>
      </c>
      <c r="E69" s="40">
        <v>73</v>
      </c>
      <c r="F69" s="41" t="s">
        <v>25</v>
      </c>
      <c r="G69" s="66"/>
      <c r="H69" s="66"/>
      <c r="I69" s="143">
        <f>E69*G69</f>
        <v>0</v>
      </c>
      <c r="J69" s="68">
        <f>E69*H69</f>
        <v>0</v>
      </c>
    </row>
    <row r="70" spans="1:11" s="9" customFormat="1" ht="21.75" customHeight="1" x14ac:dyDescent="0.25">
      <c r="A70" s="45" t="s">
        <v>10</v>
      </c>
      <c r="B70" s="47" t="s">
        <v>44</v>
      </c>
      <c r="C70" s="144" t="s">
        <v>16</v>
      </c>
      <c r="D70" s="105" t="s">
        <v>51</v>
      </c>
      <c r="E70" s="49">
        <v>73</v>
      </c>
      <c r="F70" s="50" t="s">
        <v>25</v>
      </c>
      <c r="G70" s="51"/>
      <c r="H70" s="51"/>
      <c r="I70" s="57">
        <f t="shared" ref="I70:I74" si="36">E70*G70</f>
        <v>0</v>
      </c>
      <c r="J70" s="54">
        <f>E70*H70</f>
        <v>0</v>
      </c>
    </row>
    <row r="71" spans="1:11" s="9" customFormat="1" ht="30" x14ac:dyDescent="0.25">
      <c r="A71" s="45" t="s">
        <v>10</v>
      </c>
      <c r="B71" s="47" t="s">
        <v>44</v>
      </c>
      <c r="C71" s="144" t="s">
        <v>17</v>
      </c>
      <c r="D71" s="145" t="s">
        <v>52</v>
      </c>
      <c r="E71" s="49">
        <v>1</v>
      </c>
      <c r="F71" s="50" t="s">
        <v>15</v>
      </c>
      <c r="G71" s="51"/>
      <c r="H71" s="51"/>
      <c r="I71" s="57">
        <f t="shared" si="36"/>
        <v>0</v>
      </c>
      <c r="J71" s="54">
        <f t="shared" ref="J71:J74" si="37">E71*H71</f>
        <v>0</v>
      </c>
    </row>
    <row r="72" spans="1:11" s="9" customFormat="1" ht="34.5" customHeight="1" x14ac:dyDescent="0.25">
      <c r="A72" s="45" t="s">
        <v>10</v>
      </c>
      <c r="B72" s="47" t="s">
        <v>44</v>
      </c>
      <c r="C72" s="144" t="s">
        <v>18</v>
      </c>
      <c r="D72" s="133" t="s">
        <v>53</v>
      </c>
      <c r="E72" s="49">
        <v>146</v>
      </c>
      <c r="F72" s="50" t="s">
        <v>25</v>
      </c>
      <c r="G72" s="51"/>
      <c r="H72" s="51"/>
      <c r="I72" s="57">
        <f t="shared" si="36"/>
        <v>0</v>
      </c>
      <c r="J72" s="54">
        <f t="shared" si="37"/>
        <v>0</v>
      </c>
    </row>
    <row r="73" spans="1:11" s="9" customFormat="1" ht="45" x14ac:dyDescent="0.25">
      <c r="A73" s="45" t="s">
        <v>10</v>
      </c>
      <c r="B73" s="47" t="s">
        <v>44</v>
      </c>
      <c r="C73" s="144" t="s">
        <v>19</v>
      </c>
      <c r="D73" s="146" t="s">
        <v>54</v>
      </c>
      <c r="E73" s="49">
        <v>1</v>
      </c>
      <c r="F73" s="50" t="s">
        <v>15</v>
      </c>
      <c r="G73" s="51"/>
      <c r="H73" s="51"/>
      <c r="I73" s="57">
        <f t="shared" si="36"/>
        <v>0</v>
      </c>
      <c r="J73" s="54">
        <f t="shared" si="37"/>
        <v>0</v>
      </c>
    </row>
    <row r="74" spans="1:11" s="9" customFormat="1" ht="21" customHeight="1" thickBot="1" x14ac:dyDescent="0.3">
      <c r="A74" s="79" t="s">
        <v>10</v>
      </c>
      <c r="B74" s="47" t="s">
        <v>44</v>
      </c>
      <c r="C74" s="147" t="s">
        <v>21</v>
      </c>
      <c r="D74" s="148" t="s">
        <v>55</v>
      </c>
      <c r="E74" s="149">
        <v>1</v>
      </c>
      <c r="F74" s="150" t="s">
        <v>15</v>
      </c>
      <c r="G74" s="151"/>
      <c r="H74" s="151"/>
      <c r="I74" s="53">
        <f t="shared" si="36"/>
        <v>0</v>
      </c>
      <c r="J74" s="152">
        <f t="shared" si="37"/>
        <v>0</v>
      </c>
    </row>
    <row r="75" spans="1:11" s="7" customFormat="1" ht="21" customHeight="1" x14ac:dyDescent="0.25">
      <c r="A75" s="238" t="s">
        <v>56</v>
      </c>
      <c r="B75" s="239"/>
      <c r="C75" s="239"/>
      <c r="D75" s="239"/>
      <c r="E75" s="240"/>
      <c r="F75" s="240"/>
      <c r="G75" s="240"/>
      <c r="H75" s="240"/>
      <c r="I75" s="194">
        <f>SUM(I10:I74)</f>
        <v>0</v>
      </c>
      <c r="J75" s="68">
        <f>SUM(J10:J74)</f>
        <v>0</v>
      </c>
    </row>
    <row r="76" spans="1:11" s="7" customFormat="1" ht="21" customHeight="1" x14ac:dyDescent="0.25">
      <c r="A76" s="241" t="s">
        <v>57</v>
      </c>
      <c r="B76" s="242"/>
      <c r="C76" s="242"/>
      <c r="D76" s="242"/>
      <c r="E76" s="242"/>
      <c r="F76" s="242"/>
      <c r="G76" s="242"/>
      <c r="H76" s="243"/>
      <c r="I76" s="229">
        <f>I75+J75</f>
        <v>0</v>
      </c>
      <c r="J76" s="230"/>
    </row>
    <row r="77" spans="1:11" ht="21" customHeight="1" x14ac:dyDescent="0.25">
      <c r="A77" s="231" t="s">
        <v>58</v>
      </c>
      <c r="B77" s="232"/>
      <c r="C77" s="232"/>
      <c r="D77" s="232"/>
      <c r="E77" s="232"/>
      <c r="F77" s="232"/>
      <c r="G77" s="232"/>
      <c r="H77" s="232"/>
      <c r="I77" s="229">
        <f>I78-I76</f>
        <v>0</v>
      </c>
      <c r="J77" s="230"/>
    </row>
    <row r="78" spans="1:11" s="10" customFormat="1" ht="21" customHeight="1" thickBot="1" x14ac:dyDescent="0.3">
      <c r="A78" s="233" t="s">
        <v>59</v>
      </c>
      <c r="B78" s="234"/>
      <c r="C78" s="234"/>
      <c r="D78" s="234"/>
      <c r="E78" s="234"/>
      <c r="F78" s="234"/>
      <c r="G78" s="234"/>
      <c r="H78" s="234"/>
      <c r="I78" s="235">
        <f>I76*1.27</f>
        <v>0</v>
      </c>
      <c r="J78" s="236"/>
    </row>
    <row r="79" spans="1:11" ht="21" customHeight="1" x14ac:dyDescent="0.25">
      <c r="A79" s="153"/>
      <c r="B79" s="154"/>
      <c r="C79" s="155"/>
      <c r="D79" s="154"/>
      <c r="E79" s="156"/>
      <c r="F79" s="157"/>
      <c r="G79" s="154"/>
      <c r="H79" s="154"/>
      <c r="I79" s="154"/>
      <c r="J79" s="158"/>
    </row>
    <row r="80" spans="1:11" ht="21" customHeight="1" x14ac:dyDescent="0.25">
      <c r="A80" s="153"/>
      <c r="B80" s="154"/>
      <c r="C80" s="155"/>
      <c r="D80" s="159" t="s">
        <v>68</v>
      </c>
      <c r="E80" s="156"/>
      <c r="F80" s="157"/>
      <c r="G80" s="154"/>
      <c r="H80" s="154"/>
      <c r="I80" s="154"/>
      <c r="J80" s="158"/>
    </row>
    <row r="81" spans="1:10" s="9" customFormat="1" ht="21" customHeight="1" thickBot="1" x14ac:dyDescent="0.3">
      <c r="A81" s="160"/>
      <c r="B81" s="161"/>
      <c r="C81" s="161"/>
      <c r="D81" s="162"/>
      <c r="E81" s="163"/>
      <c r="F81" s="164"/>
      <c r="G81" s="165"/>
      <c r="H81" s="165"/>
      <c r="I81" s="166"/>
      <c r="J81" s="167"/>
    </row>
    <row r="82" spans="1:10" s="9" customFormat="1" ht="21" customHeight="1" thickBot="1" x14ac:dyDescent="0.3">
      <c r="A82" s="29" t="s">
        <v>10</v>
      </c>
      <c r="B82" s="30">
        <v>8</v>
      </c>
      <c r="C82" s="30" t="s">
        <v>11</v>
      </c>
      <c r="D82" s="87" t="s">
        <v>60</v>
      </c>
      <c r="E82" s="141"/>
      <c r="F82" s="74"/>
      <c r="G82" s="75"/>
      <c r="H82" s="75"/>
      <c r="I82" s="75"/>
      <c r="J82" s="76"/>
    </row>
    <row r="83" spans="1:10" s="9" customFormat="1" ht="30" x14ac:dyDescent="0.25">
      <c r="A83" s="61" t="s">
        <v>10</v>
      </c>
      <c r="B83" s="47" t="s">
        <v>48</v>
      </c>
      <c r="C83" s="62" t="s">
        <v>13</v>
      </c>
      <c r="D83" s="64" t="s">
        <v>91</v>
      </c>
      <c r="E83" s="65">
        <v>0</v>
      </c>
      <c r="F83" s="41" t="s">
        <v>61</v>
      </c>
      <c r="G83" s="66">
        <v>0</v>
      </c>
      <c r="H83" s="66">
        <v>0</v>
      </c>
      <c r="I83" s="67">
        <v>0</v>
      </c>
      <c r="J83" s="68">
        <v>0</v>
      </c>
    </row>
    <row r="84" spans="1:10" s="9" customFormat="1" ht="30" x14ac:dyDescent="0.25">
      <c r="A84" s="45" t="s">
        <v>10</v>
      </c>
      <c r="B84" s="47" t="s">
        <v>48</v>
      </c>
      <c r="C84" s="144" t="s">
        <v>16</v>
      </c>
      <c r="D84" s="48" t="s">
        <v>108</v>
      </c>
      <c r="E84" s="49">
        <v>0</v>
      </c>
      <c r="F84" s="55" t="s">
        <v>61</v>
      </c>
      <c r="G84" s="56">
        <v>0</v>
      </c>
      <c r="H84" s="56">
        <v>0</v>
      </c>
      <c r="I84" s="57">
        <v>0</v>
      </c>
      <c r="J84" s="58">
        <v>0</v>
      </c>
    </row>
    <row r="85" spans="1:10" s="9" customFormat="1" ht="30" x14ac:dyDescent="0.25">
      <c r="A85" s="45" t="s">
        <v>10</v>
      </c>
      <c r="B85" s="47" t="s">
        <v>48</v>
      </c>
      <c r="C85" s="144" t="s">
        <v>17</v>
      </c>
      <c r="D85" s="48" t="s">
        <v>109</v>
      </c>
      <c r="E85" s="49">
        <v>0</v>
      </c>
      <c r="F85" s="55" t="s">
        <v>61</v>
      </c>
      <c r="G85" s="56">
        <v>0</v>
      </c>
      <c r="H85" s="56">
        <v>0</v>
      </c>
      <c r="I85" s="57">
        <v>0</v>
      </c>
      <c r="J85" s="58">
        <v>0</v>
      </c>
    </row>
    <row r="86" spans="1:10" s="9" customFormat="1" ht="30" x14ac:dyDescent="0.25">
      <c r="A86" s="71" t="s">
        <v>10</v>
      </c>
      <c r="B86" s="47" t="s">
        <v>48</v>
      </c>
      <c r="C86" s="144" t="s">
        <v>18</v>
      </c>
      <c r="D86" s="69" t="s">
        <v>110</v>
      </c>
      <c r="E86" s="70">
        <v>0</v>
      </c>
      <c r="F86" s="50" t="s">
        <v>61</v>
      </c>
      <c r="G86" s="51">
        <v>0</v>
      </c>
      <c r="H86" s="51">
        <v>0</v>
      </c>
      <c r="I86" s="53">
        <v>0</v>
      </c>
      <c r="J86" s="54">
        <v>0</v>
      </c>
    </row>
    <row r="87" spans="1:10" s="9" customFormat="1" ht="30" x14ac:dyDescent="0.25">
      <c r="A87" s="45" t="s">
        <v>10</v>
      </c>
      <c r="B87" s="47" t="s">
        <v>48</v>
      </c>
      <c r="C87" s="144" t="s">
        <v>19</v>
      </c>
      <c r="D87" s="69" t="s">
        <v>107</v>
      </c>
      <c r="E87" s="70">
        <v>0</v>
      </c>
      <c r="F87" s="50" t="s">
        <v>61</v>
      </c>
      <c r="G87" s="51">
        <v>0</v>
      </c>
      <c r="H87" s="51">
        <v>0</v>
      </c>
      <c r="I87" s="53">
        <v>0</v>
      </c>
      <c r="J87" s="54">
        <v>0</v>
      </c>
    </row>
    <row r="88" spans="1:10" s="9" customFormat="1" ht="30" x14ac:dyDescent="0.25">
      <c r="A88" s="45" t="s">
        <v>10</v>
      </c>
      <c r="B88" s="47" t="s">
        <v>48</v>
      </c>
      <c r="C88" s="144" t="s">
        <v>21</v>
      </c>
      <c r="D88" s="168" t="s">
        <v>62</v>
      </c>
      <c r="E88" s="70">
        <v>0</v>
      </c>
      <c r="F88" s="50" t="s">
        <v>38</v>
      </c>
      <c r="G88" s="51">
        <v>0</v>
      </c>
      <c r="H88" s="51">
        <v>0</v>
      </c>
      <c r="I88" s="53">
        <v>0</v>
      </c>
      <c r="J88" s="54">
        <v>0</v>
      </c>
    </row>
    <row r="89" spans="1:10" s="9" customFormat="1" ht="30" x14ac:dyDescent="0.25">
      <c r="A89" s="45" t="s">
        <v>10</v>
      </c>
      <c r="B89" s="47" t="s">
        <v>48</v>
      </c>
      <c r="C89" s="144" t="s">
        <v>22</v>
      </c>
      <c r="D89" s="169" t="s">
        <v>63</v>
      </c>
      <c r="E89" s="70">
        <v>0</v>
      </c>
      <c r="F89" s="50" t="s">
        <v>15</v>
      </c>
      <c r="G89" s="51">
        <v>0</v>
      </c>
      <c r="H89" s="51">
        <v>0</v>
      </c>
      <c r="I89" s="53">
        <v>0</v>
      </c>
      <c r="J89" s="54">
        <v>0</v>
      </c>
    </row>
    <row r="90" spans="1:10" s="9" customFormat="1" ht="30" x14ac:dyDescent="0.25">
      <c r="A90" s="45" t="s">
        <v>10</v>
      </c>
      <c r="B90" s="47" t="s">
        <v>48</v>
      </c>
      <c r="C90" s="144" t="s">
        <v>26</v>
      </c>
      <c r="D90" s="169" t="s">
        <v>64</v>
      </c>
      <c r="E90" s="70">
        <v>0</v>
      </c>
      <c r="F90" s="50" t="s">
        <v>15</v>
      </c>
      <c r="G90" s="51">
        <v>0</v>
      </c>
      <c r="H90" s="51">
        <v>0</v>
      </c>
      <c r="I90" s="53">
        <v>0</v>
      </c>
      <c r="J90" s="54">
        <v>0</v>
      </c>
    </row>
    <row r="91" spans="1:10" s="9" customFormat="1" ht="30" x14ac:dyDescent="0.25">
      <c r="A91" s="45" t="s">
        <v>10</v>
      </c>
      <c r="B91" s="47" t="s">
        <v>48</v>
      </c>
      <c r="C91" s="144" t="s">
        <v>27</v>
      </c>
      <c r="D91" s="169" t="s">
        <v>65</v>
      </c>
      <c r="E91" s="70">
        <v>0</v>
      </c>
      <c r="F91" s="50" t="s">
        <v>61</v>
      </c>
      <c r="G91" s="51">
        <v>0</v>
      </c>
      <c r="H91" s="51">
        <v>0</v>
      </c>
      <c r="I91" s="53">
        <v>0</v>
      </c>
      <c r="J91" s="54">
        <v>0</v>
      </c>
    </row>
    <row r="92" spans="1:10" s="9" customFormat="1" ht="16.5" customHeight="1" x14ac:dyDescent="0.25">
      <c r="A92" s="45" t="s">
        <v>10</v>
      </c>
      <c r="B92" s="47" t="s">
        <v>48</v>
      </c>
      <c r="C92" s="144" t="s">
        <v>28</v>
      </c>
      <c r="D92" s="169" t="s">
        <v>66</v>
      </c>
      <c r="E92" s="49">
        <v>0</v>
      </c>
      <c r="F92" s="55" t="s">
        <v>61</v>
      </c>
      <c r="G92" s="56">
        <v>0</v>
      </c>
      <c r="H92" s="56">
        <v>0</v>
      </c>
      <c r="I92" s="57">
        <v>0</v>
      </c>
      <c r="J92" s="58">
        <v>0</v>
      </c>
    </row>
    <row r="93" spans="1:10" s="9" customFormat="1" ht="30" x14ac:dyDescent="0.25">
      <c r="A93" s="170" t="s">
        <v>10</v>
      </c>
      <c r="B93" s="47" t="s">
        <v>48</v>
      </c>
      <c r="C93" s="144" t="s">
        <v>29</v>
      </c>
      <c r="D93" s="171" t="s">
        <v>124</v>
      </c>
      <c r="E93" s="70"/>
      <c r="F93" s="50"/>
      <c r="G93" s="51"/>
      <c r="H93" s="51"/>
      <c r="I93" s="53"/>
      <c r="J93" s="54"/>
    </row>
    <row r="94" spans="1:10" s="9" customFormat="1" ht="21" customHeight="1" x14ac:dyDescent="0.25">
      <c r="A94" s="221"/>
      <c r="B94" s="224"/>
      <c r="C94" s="227"/>
      <c r="D94" s="172" t="s">
        <v>45</v>
      </c>
      <c r="E94" s="135">
        <v>0</v>
      </c>
      <c r="F94" s="173" t="s">
        <v>15</v>
      </c>
      <c r="G94" s="174">
        <v>0</v>
      </c>
      <c r="H94" s="174">
        <v>0</v>
      </c>
      <c r="I94" s="175">
        <f>E94*G94</f>
        <v>0</v>
      </c>
      <c r="J94" s="176">
        <f>E94*H94</f>
        <v>0</v>
      </c>
    </row>
    <row r="95" spans="1:10" s="9" customFormat="1" ht="21" customHeight="1" x14ac:dyDescent="0.25">
      <c r="A95" s="222"/>
      <c r="B95" s="225"/>
      <c r="C95" s="228"/>
      <c r="D95" s="177" t="s">
        <v>46</v>
      </c>
      <c r="E95" s="178">
        <v>0</v>
      </c>
      <c r="F95" s="179" t="s">
        <v>15</v>
      </c>
      <c r="G95" s="180">
        <v>0</v>
      </c>
      <c r="H95" s="180">
        <v>0</v>
      </c>
      <c r="I95" s="181">
        <f>E95*G95</f>
        <v>0</v>
      </c>
      <c r="J95" s="182">
        <f>E95*H95</f>
        <v>0</v>
      </c>
    </row>
    <row r="96" spans="1:10" s="9" customFormat="1" ht="21" customHeight="1" x14ac:dyDescent="0.25">
      <c r="A96" s="222"/>
      <c r="B96" s="225"/>
      <c r="C96" s="228"/>
      <c r="D96" s="177" t="s">
        <v>70</v>
      </c>
      <c r="E96" s="178">
        <v>0</v>
      </c>
      <c r="F96" s="179" t="s">
        <v>69</v>
      </c>
      <c r="G96" s="180">
        <v>0</v>
      </c>
      <c r="H96" s="180">
        <v>0</v>
      </c>
      <c r="I96" s="181">
        <f t="shared" ref="I96:I97" si="38">E96*G96</f>
        <v>0</v>
      </c>
      <c r="J96" s="182">
        <f t="shared" ref="J96:J97" si="39">E96*H96</f>
        <v>0</v>
      </c>
    </row>
    <row r="97" spans="1:10" s="9" customFormat="1" ht="21" customHeight="1" thickBot="1" x14ac:dyDescent="0.3">
      <c r="A97" s="223"/>
      <c r="B97" s="226"/>
      <c r="C97" s="237"/>
      <c r="D97" s="171" t="s">
        <v>47</v>
      </c>
      <c r="E97" s="183">
        <v>0</v>
      </c>
      <c r="F97" s="184" t="s">
        <v>15</v>
      </c>
      <c r="G97" s="51">
        <v>0</v>
      </c>
      <c r="H97" s="51">
        <v>0</v>
      </c>
      <c r="I97" s="185">
        <f t="shared" si="38"/>
        <v>0</v>
      </c>
      <c r="J97" s="54">
        <f t="shared" si="39"/>
        <v>0</v>
      </c>
    </row>
    <row r="98" spans="1:10" ht="21" customHeight="1" thickBot="1" x14ac:dyDescent="0.3">
      <c r="A98" s="217" t="s">
        <v>67</v>
      </c>
      <c r="B98" s="218"/>
      <c r="C98" s="218"/>
      <c r="D98" s="218"/>
      <c r="E98" s="219"/>
      <c r="F98" s="219"/>
      <c r="G98" s="219"/>
      <c r="H98" s="220"/>
      <c r="I98" s="186">
        <f>SUM(I83:I97)</f>
        <v>0</v>
      </c>
      <c r="J98" s="187">
        <f>SUM(J83:J97)</f>
        <v>0</v>
      </c>
    </row>
    <row r="99" spans="1:10" ht="21" customHeight="1" x14ac:dyDescent="0.25">
      <c r="F99" s="11"/>
    </row>
    <row r="100" spans="1:10" ht="21" customHeight="1" x14ac:dyDescent="0.25">
      <c r="F100" s="11"/>
    </row>
    <row r="101" spans="1:10" ht="21" customHeight="1" x14ac:dyDescent="0.25">
      <c r="F101" s="11"/>
    </row>
    <row r="102" spans="1:10" ht="21" customHeight="1" x14ac:dyDescent="0.25">
      <c r="F102" s="11"/>
    </row>
    <row r="103" spans="1:10" ht="21" customHeight="1" x14ac:dyDescent="0.25">
      <c r="F103" s="11"/>
    </row>
    <row r="104" spans="1:10" ht="21" customHeight="1" x14ac:dyDescent="0.25">
      <c r="F104" s="11"/>
    </row>
    <row r="105" spans="1:10" ht="21" customHeight="1" x14ac:dyDescent="0.25">
      <c r="F105" s="11"/>
    </row>
    <row r="106" spans="1:10" ht="21" customHeight="1" x14ac:dyDescent="0.25">
      <c r="F106" s="11"/>
    </row>
    <row r="107" spans="1:10" ht="21" customHeight="1" x14ac:dyDescent="0.25">
      <c r="F107" s="11"/>
    </row>
    <row r="108" spans="1:10" ht="21" customHeight="1" x14ac:dyDescent="0.25">
      <c r="F108" s="11"/>
    </row>
    <row r="109" spans="1:10" ht="21" customHeight="1" x14ac:dyDescent="0.25">
      <c r="F109" s="11"/>
    </row>
    <row r="110" spans="1:10" ht="21" customHeight="1" x14ac:dyDescent="0.25">
      <c r="F110" s="11"/>
    </row>
    <row r="111" spans="1:10" ht="21" customHeight="1" x14ac:dyDescent="0.25">
      <c r="F111" s="11"/>
    </row>
    <row r="112" spans="1:10" ht="21" customHeight="1" x14ac:dyDescent="0.25">
      <c r="F112" s="11"/>
    </row>
    <row r="113" spans="6:6" ht="21" customHeight="1" x14ac:dyDescent="0.25">
      <c r="F113" s="11"/>
    </row>
    <row r="114" spans="6:6" ht="21" customHeight="1" x14ac:dyDescent="0.25">
      <c r="F114" s="11"/>
    </row>
    <row r="115" spans="6:6" ht="21" customHeight="1" x14ac:dyDescent="0.25">
      <c r="F115" s="11"/>
    </row>
    <row r="116" spans="6:6" ht="21" customHeight="1" x14ac:dyDescent="0.25">
      <c r="F116" s="11"/>
    </row>
    <row r="117" spans="6:6" ht="21" customHeight="1" x14ac:dyDescent="0.25">
      <c r="F117" s="11"/>
    </row>
    <row r="118" spans="6:6" ht="21" customHeight="1" x14ac:dyDescent="0.25">
      <c r="F118" s="11"/>
    </row>
    <row r="119" spans="6:6" ht="21" customHeight="1" x14ac:dyDescent="0.25">
      <c r="F119" s="11"/>
    </row>
    <row r="120" spans="6:6" ht="21" customHeight="1" x14ac:dyDescent="0.25">
      <c r="F120" s="11"/>
    </row>
    <row r="121" spans="6:6" ht="21" customHeight="1" x14ac:dyDescent="0.25">
      <c r="F121" s="11"/>
    </row>
    <row r="122" spans="6:6" ht="21" customHeight="1" x14ac:dyDescent="0.25">
      <c r="F122" s="11"/>
    </row>
    <row r="123" spans="6:6" ht="21" customHeight="1" x14ac:dyDescent="0.25">
      <c r="F123" s="11"/>
    </row>
    <row r="124" spans="6:6" ht="21" customHeight="1" x14ac:dyDescent="0.25">
      <c r="F124" s="11"/>
    </row>
    <row r="125" spans="6:6" ht="21" customHeight="1" x14ac:dyDescent="0.25">
      <c r="F125" s="11"/>
    </row>
    <row r="126" spans="6:6" ht="21" customHeight="1" x14ac:dyDescent="0.25">
      <c r="F126" s="11"/>
    </row>
    <row r="127" spans="6:6" ht="21" customHeight="1" x14ac:dyDescent="0.25">
      <c r="F127" s="11"/>
    </row>
    <row r="128" spans="6:6" ht="21" customHeight="1" x14ac:dyDescent="0.25">
      <c r="F128" s="11"/>
    </row>
    <row r="129" spans="6:6" ht="21" customHeight="1" x14ac:dyDescent="0.25">
      <c r="F129" s="11"/>
    </row>
    <row r="130" spans="6:6" ht="21" customHeight="1" x14ac:dyDescent="0.25">
      <c r="F130" s="11"/>
    </row>
    <row r="131" spans="6:6" ht="21" customHeight="1" x14ac:dyDescent="0.25">
      <c r="F131" s="11"/>
    </row>
    <row r="132" spans="6:6" ht="21" customHeight="1" x14ac:dyDescent="0.25">
      <c r="F132" s="11"/>
    </row>
    <row r="133" spans="6:6" ht="21" customHeight="1" x14ac:dyDescent="0.25">
      <c r="F133" s="11"/>
    </row>
    <row r="134" spans="6:6" ht="21" customHeight="1" x14ac:dyDescent="0.25">
      <c r="F134" s="11"/>
    </row>
    <row r="135" spans="6:6" ht="21" customHeight="1" x14ac:dyDescent="0.25">
      <c r="F135" s="11"/>
    </row>
    <row r="136" spans="6:6" ht="21" customHeight="1" x14ac:dyDescent="0.25">
      <c r="F136" s="11"/>
    </row>
    <row r="137" spans="6:6" ht="21" customHeight="1" x14ac:dyDescent="0.25">
      <c r="F137" s="11"/>
    </row>
    <row r="138" spans="6:6" ht="21" customHeight="1" x14ac:dyDescent="0.25">
      <c r="F138" s="11"/>
    </row>
    <row r="139" spans="6:6" ht="21" customHeight="1" x14ac:dyDescent="0.25">
      <c r="F139" s="11"/>
    </row>
    <row r="140" spans="6:6" ht="21" customHeight="1" x14ac:dyDescent="0.25">
      <c r="F140" s="11"/>
    </row>
    <row r="141" spans="6:6" ht="21" customHeight="1" x14ac:dyDescent="0.25">
      <c r="F141" s="11"/>
    </row>
    <row r="142" spans="6:6" ht="21" customHeight="1" x14ac:dyDescent="0.25">
      <c r="F142" s="11"/>
    </row>
    <row r="143" spans="6:6" ht="21" customHeight="1" x14ac:dyDescent="0.25">
      <c r="F143" s="11"/>
    </row>
    <row r="144" spans="6:6" ht="21" customHeight="1" x14ac:dyDescent="0.25">
      <c r="F144" s="11"/>
    </row>
    <row r="145" spans="6:6" ht="21" customHeight="1" x14ac:dyDescent="0.25">
      <c r="F145" s="11"/>
    </row>
    <row r="146" spans="6:6" ht="21" customHeight="1" x14ac:dyDescent="0.25">
      <c r="F146" s="11"/>
    </row>
    <row r="147" spans="6:6" ht="21" customHeight="1" x14ac:dyDescent="0.25">
      <c r="F147" s="11"/>
    </row>
    <row r="148" spans="6:6" ht="21" customHeight="1" x14ac:dyDescent="0.25">
      <c r="F148" s="11"/>
    </row>
    <row r="149" spans="6:6" ht="21" customHeight="1" x14ac:dyDescent="0.25">
      <c r="F149" s="11"/>
    </row>
    <row r="150" spans="6:6" ht="21" customHeight="1" x14ac:dyDescent="0.25">
      <c r="F150" s="11"/>
    </row>
    <row r="151" spans="6:6" ht="21" customHeight="1" x14ac:dyDescent="0.25">
      <c r="F151" s="11"/>
    </row>
    <row r="152" spans="6:6" ht="21" customHeight="1" x14ac:dyDescent="0.25">
      <c r="F152" s="11"/>
    </row>
    <row r="153" spans="6:6" ht="21" customHeight="1" x14ac:dyDescent="0.25">
      <c r="F153" s="11"/>
    </row>
    <row r="154" spans="6:6" ht="21" customHeight="1" x14ac:dyDescent="0.25">
      <c r="F154" s="11"/>
    </row>
    <row r="155" spans="6:6" ht="21" customHeight="1" x14ac:dyDescent="0.25">
      <c r="F155" s="11"/>
    </row>
    <row r="156" spans="6:6" ht="21" customHeight="1" x14ac:dyDescent="0.25">
      <c r="F156" s="11"/>
    </row>
    <row r="157" spans="6:6" ht="21" customHeight="1" x14ac:dyDescent="0.25">
      <c r="F157" s="11"/>
    </row>
    <row r="158" spans="6:6" ht="21" customHeight="1" x14ac:dyDescent="0.25">
      <c r="F158" s="11"/>
    </row>
    <row r="159" spans="6:6" ht="21" customHeight="1" x14ac:dyDescent="0.25">
      <c r="F159" s="11"/>
    </row>
    <row r="160" spans="6:6" ht="21" customHeight="1" x14ac:dyDescent="0.25">
      <c r="F160" s="11"/>
    </row>
    <row r="161" spans="6:6" ht="21" customHeight="1" x14ac:dyDescent="0.25">
      <c r="F161" s="11"/>
    </row>
    <row r="162" spans="6:6" ht="21" customHeight="1" x14ac:dyDescent="0.25">
      <c r="F162" s="11"/>
    </row>
    <row r="163" spans="6:6" ht="21" customHeight="1" x14ac:dyDescent="0.25">
      <c r="F163" s="11"/>
    </row>
    <row r="164" spans="6:6" ht="21" customHeight="1" x14ac:dyDescent="0.25">
      <c r="F164" s="11"/>
    </row>
    <row r="165" spans="6:6" ht="21" customHeight="1" x14ac:dyDescent="0.25">
      <c r="F165" s="11"/>
    </row>
    <row r="166" spans="6:6" ht="21" customHeight="1" x14ac:dyDescent="0.25">
      <c r="F166" s="11"/>
    </row>
    <row r="167" spans="6:6" ht="21" customHeight="1" x14ac:dyDescent="0.25">
      <c r="F167" s="11"/>
    </row>
    <row r="168" spans="6:6" ht="21" customHeight="1" x14ac:dyDescent="0.25">
      <c r="F168" s="11"/>
    </row>
    <row r="169" spans="6:6" ht="21" customHeight="1" x14ac:dyDescent="0.25">
      <c r="F169" s="11"/>
    </row>
    <row r="170" spans="6:6" ht="21" customHeight="1" x14ac:dyDescent="0.25">
      <c r="F170" s="11"/>
    </row>
    <row r="171" spans="6:6" ht="21" customHeight="1" x14ac:dyDescent="0.25">
      <c r="F171" s="11"/>
    </row>
    <row r="172" spans="6:6" ht="21" customHeight="1" x14ac:dyDescent="0.25">
      <c r="F172" s="11"/>
    </row>
    <row r="173" spans="6:6" ht="21" customHeight="1" x14ac:dyDescent="0.25">
      <c r="F173" s="11"/>
    </row>
    <row r="174" spans="6:6" ht="21" customHeight="1" x14ac:dyDescent="0.25">
      <c r="F174" s="11"/>
    </row>
    <row r="175" spans="6:6" ht="21" customHeight="1" x14ac:dyDescent="0.25">
      <c r="F175" s="11"/>
    </row>
    <row r="176" spans="6:6" ht="21" customHeight="1" x14ac:dyDescent="0.25">
      <c r="F176" s="11"/>
    </row>
    <row r="177" spans="6:6" ht="21" customHeight="1" x14ac:dyDescent="0.25">
      <c r="F177" s="11"/>
    </row>
    <row r="178" spans="6:6" ht="21" customHeight="1" x14ac:dyDescent="0.25">
      <c r="F178" s="11"/>
    </row>
    <row r="179" spans="6:6" ht="21" customHeight="1" x14ac:dyDescent="0.25">
      <c r="F179" s="11"/>
    </row>
    <row r="180" spans="6:6" ht="21" customHeight="1" x14ac:dyDescent="0.25">
      <c r="F180" s="11"/>
    </row>
    <row r="181" spans="6:6" ht="21" customHeight="1" x14ac:dyDescent="0.25">
      <c r="F181" s="11"/>
    </row>
    <row r="182" spans="6:6" ht="21" customHeight="1" x14ac:dyDescent="0.25">
      <c r="F182" s="11"/>
    </row>
    <row r="183" spans="6:6" ht="21" customHeight="1" x14ac:dyDescent="0.25">
      <c r="F183" s="11"/>
    </row>
    <row r="184" spans="6:6" ht="21" customHeight="1" x14ac:dyDescent="0.25">
      <c r="F184" s="11"/>
    </row>
    <row r="185" spans="6:6" ht="21" customHeight="1" x14ac:dyDescent="0.25">
      <c r="F185" s="11"/>
    </row>
    <row r="186" spans="6:6" ht="21" customHeight="1" x14ac:dyDescent="0.25">
      <c r="F186" s="11"/>
    </row>
    <row r="187" spans="6:6" ht="21" customHeight="1" x14ac:dyDescent="0.25">
      <c r="F187" s="11"/>
    </row>
    <row r="188" spans="6:6" ht="21" customHeight="1" x14ac:dyDescent="0.25">
      <c r="F188" s="11"/>
    </row>
    <row r="189" spans="6:6" ht="21" customHeight="1" x14ac:dyDescent="0.25">
      <c r="F189" s="11"/>
    </row>
    <row r="190" spans="6:6" ht="21" customHeight="1" x14ac:dyDescent="0.25">
      <c r="F190" s="11"/>
    </row>
    <row r="191" spans="6:6" ht="21" customHeight="1" x14ac:dyDescent="0.25">
      <c r="F191" s="11"/>
    </row>
    <row r="192" spans="6:6" ht="21" customHeight="1" x14ac:dyDescent="0.25">
      <c r="F192" s="11"/>
    </row>
    <row r="193" spans="6:6" ht="21" customHeight="1" x14ac:dyDescent="0.25">
      <c r="F193" s="11"/>
    </row>
    <row r="194" spans="6:6" ht="21" customHeight="1" x14ac:dyDescent="0.25">
      <c r="F194" s="11"/>
    </row>
    <row r="195" spans="6:6" ht="21" customHeight="1" x14ac:dyDescent="0.25">
      <c r="F195" s="11"/>
    </row>
    <row r="196" spans="6:6" ht="21" customHeight="1" x14ac:dyDescent="0.25">
      <c r="F196" s="11"/>
    </row>
    <row r="197" spans="6:6" ht="21" customHeight="1" x14ac:dyDescent="0.25">
      <c r="F197" s="11"/>
    </row>
    <row r="198" spans="6:6" ht="21" customHeight="1" x14ac:dyDescent="0.25">
      <c r="F198" s="11"/>
    </row>
    <row r="199" spans="6:6" ht="21" customHeight="1" x14ac:dyDescent="0.25">
      <c r="F199" s="11"/>
    </row>
    <row r="200" spans="6:6" ht="21" customHeight="1" x14ac:dyDescent="0.25">
      <c r="F200" s="11"/>
    </row>
    <row r="201" spans="6:6" ht="21" customHeight="1" x14ac:dyDescent="0.25">
      <c r="F201" s="11"/>
    </row>
    <row r="202" spans="6:6" ht="21" customHeight="1" x14ac:dyDescent="0.25">
      <c r="F202" s="11"/>
    </row>
    <row r="203" spans="6:6" ht="21" customHeight="1" x14ac:dyDescent="0.25">
      <c r="F203" s="11"/>
    </row>
    <row r="204" spans="6:6" ht="21" customHeight="1" x14ac:dyDescent="0.25">
      <c r="F204" s="11"/>
    </row>
    <row r="205" spans="6:6" ht="21" customHeight="1" x14ac:dyDescent="0.25">
      <c r="F205" s="11"/>
    </row>
    <row r="206" spans="6:6" ht="21" customHeight="1" x14ac:dyDescent="0.25">
      <c r="F206" s="11"/>
    </row>
    <row r="207" spans="6:6" ht="21" customHeight="1" x14ac:dyDescent="0.25">
      <c r="F207" s="11"/>
    </row>
    <row r="208" spans="6:6" ht="21" customHeight="1" x14ac:dyDescent="0.25">
      <c r="F208" s="11"/>
    </row>
    <row r="209" spans="6:6" ht="21" customHeight="1" x14ac:dyDescent="0.25">
      <c r="F209" s="11"/>
    </row>
    <row r="210" spans="6:6" ht="21" customHeight="1" x14ac:dyDescent="0.25">
      <c r="F210" s="11"/>
    </row>
    <row r="211" spans="6:6" ht="21" customHeight="1" x14ac:dyDescent="0.25">
      <c r="F211" s="11"/>
    </row>
    <row r="212" spans="6:6" ht="21" customHeight="1" x14ac:dyDescent="0.25">
      <c r="F212" s="11"/>
    </row>
    <row r="213" spans="6:6" ht="21" customHeight="1" x14ac:dyDescent="0.25">
      <c r="F213" s="11"/>
    </row>
    <row r="214" spans="6:6" ht="21" customHeight="1" x14ac:dyDescent="0.25">
      <c r="F214" s="11"/>
    </row>
    <row r="215" spans="6:6" ht="21" customHeight="1" x14ac:dyDescent="0.25">
      <c r="F215" s="11"/>
    </row>
    <row r="216" spans="6:6" ht="21" customHeight="1" x14ac:dyDescent="0.25">
      <c r="F216" s="11"/>
    </row>
    <row r="217" spans="6:6" ht="21" customHeight="1" x14ac:dyDescent="0.25">
      <c r="F217" s="11"/>
    </row>
    <row r="218" spans="6:6" ht="21" customHeight="1" x14ac:dyDescent="0.25">
      <c r="F218" s="11"/>
    </row>
    <row r="219" spans="6:6" ht="21" customHeight="1" x14ac:dyDescent="0.25">
      <c r="F219" s="11"/>
    </row>
    <row r="220" spans="6:6" ht="21" customHeight="1" x14ac:dyDescent="0.25">
      <c r="F220" s="11"/>
    </row>
    <row r="221" spans="6:6" ht="21" customHeight="1" x14ac:dyDescent="0.25">
      <c r="F221" s="11"/>
    </row>
    <row r="222" spans="6:6" ht="21" customHeight="1" x14ac:dyDescent="0.25">
      <c r="F222" s="11"/>
    </row>
    <row r="223" spans="6:6" ht="21" customHeight="1" x14ac:dyDescent="0.25">
      <c r="F223" s="11"/>
    </row>
    <row r="224" spans="6:6" ht="21" customHeight="1" x14ac:dyDescent="0.25">
      <c r="F224" s="11"/>
    </row>
    <row r="225" spans="6:6" ht="21" customHeight="1" x14ac:dyDescent="0.25">
      <c r="F225" s="11"/>
    </row>
    <row r="226" spans="6:6" ht="21" customHeight="1" x14ac:dyDescent="0.25">
      <c r="F226" s="11"/>
    </row>
    <row r="227" spans="6:6" ht="21" customHeight="1" x14ac:dyDescent="0.25">
      <c r="F227" s="11"/>
    </row>
    <row r="228" spans="6:6" ht="21" customHeight="1" x14ac:dyDescent="0.25">
      <c r="F228" s="11"/>
    </row>
    <row r="229" spans="6:6" ht="21" customHeight="1" x14ac:dyDescent="0.25">
      <c r="F229" s="11"/>
    </row>
    <row r="230" spans="6:6" ht="21" customHeight="1" x14ac:dyDescent="0.25">
      <c r="F230" s="11"/>
    </row>
    <row r="231" spans="6:6" ht="21" customHeight="1" x14ac:dyDescent="0.25">
      <c r="F231" s="11"/>
    </row>
    <row r="232" spans="6:6" ht="21" customHeight="1" x14ac:dyDescent="0.25">
      <c r="F232" s="11"/>
    </row>
    <row r="233" spans="6:6" ht="21" customHeight="1" x14ac:dyDescent="0.25">
      <c r="F233" s="11"/>
    </row>
    <row r="234" spans="6:6" ht="21" customHeight="1" x14ac:dyDescent="0.25">
      <c r="F234" s="11"/>
    </row>
    <row r="235" spans="6:6" ht="21" customHeight="1" x14ac:dyDescent="0.25">
      <c r="F235" s="11"/>
    </row>
    <row r="236" spans="6:6" ht="21" customHeight="1" x14ac:dyDescent="0.25">
      <c r="F236" s="11"/>
    </row>
    <row r="237" spans="6:6" ht="21" customHeight="1" x14ac:dyDescent="0.25">
      <c r="F237" s="11"/>
    </row>
    <row r="238" spans="6:6" ht="21" customHeight="1" x14ac:dyDescent="0.25">
      <c r="F238" s="11"/>
    </row>
    <row r="239" spans="6:6" ht="21" customHeight="1" x14ac:dyDescent="0.25">
      <c r="F239" s="11"/>
    </row>
    <row r="240" spans="6:6" ht="21" customHeight="1" x14ac:dyDescent="0.25">
      <c r="F240" s="11"/>
    </row>
    <row r="241" spans="6:6" ht="21" customHeight="1" x14ac:dyDescent="0.25">
      <c r="F241" s="11"/>
    </row>
    <row r="242" spans="6:6" ht="21" customHeight="1" x14ac:dyDescent="0.25">
      <c r="F242" s="11"/>
    </row>
    <row r="243" spans="6:6" ht="21" customHeight="1" x14ac:dyDescent="0.25">
      <c r="F243" s="11"/>
    </row>
    <row r="244" spans="6:6" ht="21" customHeight="1" x14ac:dyDescent="0.25">
      <c r="F244" s="11"/>
    </row>
    <row r="245" spans="6:6" ht="21" customHeight="1" x14ac:dyDescent="0.25">
      <c r="F245" s="11"/>
    </row>
    <row r="246" spans="6:6" ht="21" customHeight="1" x14ac:dyDescent="0.25">
      <c r="F246" s="11"/>
    </row>
    <row r="247" spans="6:6" ht="21" customHeight="1" x14ac:dyDescent="0.25">
      <c r="F247" s="11"/>
    </row>
    <row r="248" spans="6:6" ht="21" customHeight="1" x14ac:dyDescent="0.25">
      <c r="F248" s="11"/>
    </row>
    <row r="249" spans="6:6" ht="21" customHeight="1" x14ac:dyDescent="0.25">
      <c r="F249" s="11"/>
    </row>
    <row r="250" spans="6:6" ht="21" customHeight="1" x14ac:dyDescent="0.25">
      <c r="F250" s="11"/>
    </row>
    <row r="251" spans="6:6" ht="21" customHeight="1" x14ac:dyDescent="0.25">
      <c r="F251" s="11"/>
    </row>
    <row r="252" spans="6:6" ht="21" customHeight="1" x14ac:dyDescent="0.25">
      <c r="F252" s="11"/>
    </row>
    <row r="253" spans="6:6" ht="21" customHeight="1" x14ac:dyDescent="0.25">
      <c r="F253" s="11"/>
    </row>
    <row r="254" spans="6:6" ht="21" customHeight="1" x14ac:dyDescent="0.25">
      <c r="F254" s="11"/>
    </row>
    <row r="255" spans="6:6" ht="21" customHeight="1" x14ac:dyDescent="0.25">
      <c r="F255" s="11"/>
    </row>
    <row r="256" spans="6:6" ht="21" customHeight="1" x14ac:dyDescent="0.25">
      <c r="F256" s="11"/>
    </row>
    <row r="257" spans="6:6" ht="21" customHeight="1" x14ac:dyDescent="0.25">
      <c r="F257" s="11"/>
    </row>
    <row r="258" spans="6:6" ht="21" customHeight="1" x14ac:dyDescent="0.25">
      <c r="F258" s="11"/>
    </row>
    <row r="259" spans="6:6" ht="21" customHeight="1" x14ac:dyDescent="0.25">
      <c r="F259" s="11"/>
    </row>
    <row r="260" spans="6:6" ht="21" customHeight="1" x14ac:dyDescent="0.25">
      <c r="F260" s="11"/>
    </row>
    <row r="261" spans="6:6" ht="21" customHeight="1" x14ac:dyDescent="0.25">
      <c r="F261" s="11"/>
    </row>
    <row r="262" spans="6:6" ht="21" customHeight="1" x14ac:dyDescent="0.25">
      <c r="F262" s="11"/>
    </row>
    <row r="263" spans="6:6" ht="21" customHeight="1" x14ac:dyDescent="0.25">
      <c r="F263" s="11"/>
    </row>
    <row r="264" spans="6:6" ht="21" customHeight="1" x14ac:dyDescent="0.25">
      <c r="F264" s="11"/>
    </row>
    <row r="265" spans="6:6" ht="21" customHeight="1" x14ac:dyDescent="0.25">
      <c r="F265" s="11"/>
    </row>
    <row r="266" spans="6:6" ht="21" customHeight="1" x14ac:dyDescent="0.25">
      <c r="F266" s="11"/>
    </row>
    <row r="267" spans="6:6" ht="21" customHeight="1" x14ac:dyDescent="0.25">
      <c r="F267" s="11"/>
    </row>
    <row r="268" spans="6:6" ht="21" customHeight="1" x14ac:dyDescent="0.25">
      <c r="F268" s="11"/>
    </row>
    <row r="269" spans="6:6" ht="21" customHeight="1" x14ac:dyDescent="0.25">
      <c r="F269" s="11"/>
    </row>
    <row r="270" spans="6:6" ht="21" customHeight="1" x14ac:dyDescent="0.25">
      <c r="F270" s="11"/>
    </row>
    <row r="271" spans="6:6" ht="21" customHeight="1" x14ac:dyDescent="0.25">
      <c r="F271" s="11"/>
    </row>
    <row r="272" spans="6:6" ht="21" customHeight="1" x14ac:dyDescent="0.25">
      <c r="F272" s="11"/>
    </row>
    <row r="273" spans="6:6" ht="21" customHeight="1" x14ac:dyDescent="0.25">
      <c r="F273" s="11"/>
    </row>
    <row r="274" spans="6:6" ht="21" customHeight="1" x14ac:dyDescent="0.25">
      <c r="F274" s="11"/>
    </row>
    <row r="275" spans="6:6" ht="21" customHeight="1" x14ac:dyDescent="0.25">
      <c r="F275" s="11"/>
    </row>
    <row r="276" spans="6:6" ht="21" customHeight="1" x14ac:dyDescent="0.25">
      <c r="F276" s="11"/>
    </row>
    <row r="277" spans="6:6" ht="21" customHeight="1" x14ac:dyDescent="0.25">
      <c r="F277" s="11"/>
    </row>
    <row r="278" spans="6:6" ht="21" customHeight="1" x14ac:dyDescent="0.25">
      <c r="F278" s="11"/>
    </row>
    <row r="279" spans="6:6" ht="21" customHeight="1" x14ac:dyDescent="0.25">
      <c r="F279" s="11"/>
    </row>
    <row r="280" spans="6:6" ht="21" customHeight="1" x14ac:dyDescent="0.25">
      <c r="F280" s="11"/>
    </row>
    <row r="281" spans="6:6" ht="21" customHeight="1" x14ac:dyDescent="0.25">
      <c r="F281" s="11"/>
    </row>
    <row r="282" spans="6:6" ht="21" customHeight="1" x14ac:dyDescent="0.25">
      <c r="F282" s="11"/>
    </row>
    <row r="283" spans="6:6" ht="21" customHeight="1" x14ac:dyDescent="0.25">
      <c r="F283" s="11"/>
    </row>
    <row r="284" spans="6:6" ht="21" customHeight="1" x14ac:dyDescent="0.25">
      <c r="F284" s="11"/>
    </row>
    <row r="285" spans="6:6" ht="21" customHeight="1" x14ac:dyDescent="0.25">
      <c r="F285" s="11"/>
    </row>
    <row r="286" spans="6:6" ht="21" customHeight="1" x14ac:dyDescent="0.25">
      <c r="F286" s="11"/>
    </row>
    <row r="287" spans="6:6" ht="21" customHeight="1" x14ac:dyDescent="0.25">
      <c r="F287" s="11"/>
    </row>
    <row r="288" spans="6:6" ht="21" customHeight="1" x14ac:dyDescent="0.25">
      <c r="F288" s="11"/>
    </row>
    <row r="289" spans="6:6" ht="21" customHeight="1" x14ac:dyDescent="0.25">
      <c r="F289" s="11"/>
    </row>
    <row r="290" spans="6:6" ht="21" customHeight="1" x14ac:dyDescent="0.25">
      <c r="F290" s="11"/>
    </row>
    <row r="291" spans="6:6" ht="21" customHeight="1" x14ac:dyDescent="0.25">
      <c r="F291" s="11"/>
    </row>
    <row r="292" spans="6:6" ht="21" customHeight="1" x14ac:dyDescent="0.25">
      <c r="F292" s="11"/>
    </row>
    <row r="293" spans="6:6" ht="21" customHeight="1" x14ac:dyDescent="0.25">
      <c r="F293" s="11"/>
    </row>
    <row r="294" spans="6:6" ht="21" customHeight="1" x14ac:dyDescent="0.25">
      <c r="F294" s="11"/>
    </row>
    <row r="295" spans="6:6" ht="21" customHeight="1" x14ac:dyDescent="0.25">
      <c r="F295" s="11"/>
    </row>
    <row r="296" spans="6:6" ht="21" customHeight="1" x14ac:dyDescent="0.25">
      <c r="F296" s="11"/>
    </row>
    <row r="297" spans="6:6" ht="21" customHeight="1" x14ac:dyDescent="0.25">
      <c r="F297" s="11"/>
    </row>
    <row r="298" spans="6:6" ht="21" customHeight="1" x14ac:dyDescent="0.25">
      <c r="F298" s="11"/>
    </row>
    <row r="299" spans="6:6" ht="21" customHeight="1" x14ac:dyDescent="0.25">
      <c r="F299" s="11"/>
    </row>
    <row r="300" spans="6:6" ht="21" customHeight="1" x14ac:dyDescent="0.25">
      <c r="F300" s="11"/>
    </row>
    <row r="301" spans="6:6" ht="21" customHeight="1" x14ac:dyDescent="0.25">
      <c r="F301" s="11"/>
    </row>
    <row r="302" spans="6:6" ht="21" customHeight="1" x14ac:dyDescent="0.25">
      <c r="F302" s="11"/>
    </row>
    <row r="303" spans="6:6" ht="21" customHeight="1" x14ac:dyDescent="0.25">
      <c r="F303" s="11"/>
    </row>
    <row r="304" spans="6:6" ht="21" customHeight="1" x14ac:dyDescent="0.25">
      <c r="F304" s="11"/>
    </row>
    <row r="305" spans="6:6" ht="21" customHeight="1" x14ac:dyDescent="0.25">
      <c r="F305" s="11"/>
    </row>
    <row r="306" spans="6:6" ht="21" customHeight="1" x14ac:dyDescent="0.25">
      <c r="F306" s="11"/>
    </row>
    <row r="307" spans="6:6" ht="21" customHeight="1" x14ac:dyDescent="0.25">
      <c r="F307" s="11"/>
    </row>
    <row r="308" spans="6:6" ht="21" customHeight="1" x14ac:dyDescent="0.25">
      <c r="F308" s="11"/>
    </row>
    <row r="309" spans="6:6" ht="21" customHeight="1" x14ac:dyDescent="0.25">
      <c r="F309" s="11"/>
    </row>
    <row r="310" spans="6:6" ht="21" customHeight="1" x14ac:dyDescent="0.25">
      <c r="F310" s="11"/>
    </row>
    <row r="311" spans="6:6" ht="21" customHeight="1" x14ac:dyDescent="0.25">
      <c r="F311" s="11"/>
    </row>
    <row r="312" spans="6:6" ht="21" customHeight="1" x14ac:dyDescent="0.25">
      <c r="F312" s="11"/>
    </row>
    <row r="313" spans="6:6" ht="21" customHeight="1" x14ac:dyDescent="0.25">
      <c r="F313" s="11"/>
    </row>
    <row r="314" spans="6:6" ht="21" customHeight="1" x14ac:dyDescent="0.25">
      <c r="F314" s="11"/>
    </row>
    <row r="315" spans="6:6" ht="21" customHeight="1" x14ac:dyDescent="0.25">
      <c r="F315" s="11"/>
    </row>
    <row r="316" spans="6:6" ht="21" customHeight="1" x14ac:dyDescent="0.25">
      <c r="F316" s="11"/>
    </row>
    <row r="317" spans="6:6" ht="21" customHeight="1" x14ac:dyDescent="0.25">
      <c r="F317" s="11"/>
    </row>
    <row r="318" spans="6:6" ht="21" customHeight="1" x14ac:dyDescent="0.25">
      <c r="F318" s="11"/>
    </row>
    <row r="319" spans="6:6" ht="21" customHeight="1" x14ac:dyDescent="0.25">
      <c r="F319" s="11"/>
    </row>
    <row r="320" spans="6:6" ht="21" customHeight="1" x14ac:dyDescent="0.25">
      <c r="F320" s="11"/>
    </row>
    <row r="321" spans="6:6" ht="21" customHeight="1" x14ac:dyDescent="0.25">
      <c r="F321" s="11"/>
    </row>
    <row r="322" spans="6:6" ht="21" customHeight="1" x14ac:dyDescent="0.25">
      <c r="F322" s="11"/>
    </row>
    <row r="323" spans="6:6" ht="21" customHeight="1" x14ac:dyDescent="0.25">
      <c r="F323" s="11"/>
    </row>
    <row r="324" spans="6:6" ht="21" customHeight="1" x14ac:dyDescent="0.25">
      <c r="F324" s="11"/>
    </row>
    <row r="325" spans="6:6" ht="21" customHeight="1" x14ac:dyDescent="0.25">
      <c r="F325" s="11"/>
    </row>
    <row r="326" spans="6:6" ht="21" customHeight="1" x14ac:dyDescent="0.25">
      <c r="F326" s="11"/>
    </row>
    <row r="327" spans="6:6" ht="21" customHeight="1" x14ac:dyDescent="0.25">
      <c r="F327" s="11"/>
    </row>
    <row r="328" spans="6:6" ht="21" customHeight="1" x14ac:dyDescent="0.25">
      <c r="F328" s="11"/>
    </row>
    <row r="329" spans="6:6" ht="21" customHeight="1" x14ac:dyDescent="0.25">
      <c r="F329" s="11"/>
    </row>
    <row r="330" spans="6:6" ht="21" customHeight="1" x14ac:dyDescent="0.25">
      <c r="F330" s="11"/>
    </row>
    <row r="331" spans="6:6" ht="21" customHeight="1" x14ac:dyDescent="0.25">
      <c r="F331" s="11"/>
    </row>
    <row r="332" spans="6:6" ht="21" customHeight="1" x14ac:dyDescent="0.25">
      <c r="F332" s="11"/>
    </row>
    <row r="333" spans="6:6" ht="21" customHeight="1" x14ac:dyDescent="0.25">
      <c r="F333" s="11"/>
    </row>
    <row r="334" spans="6:6" ht="21" customHeight="1" x14ac:dyDescent="0.25">
      <c r="F334" s="11"/>
    </row>
    <row r="335" spans="6:6" ht="21" customHeight="1" x14ac:dyDescent="0.25">
      <c r="F335" s="11"/>
    </row>
    <row r="336" spans="6:6" ht="21" customHeight="1" x14ac:dyDescent="0.25">
      <c r="F336" s="11"/>
    </row>
    <row r="337" spans="6:6" ht="21" customHeight="1" x14ac:dyDescent="0.25">
      <c r="F337" s="11"/>
    </row>
    <row r="338" spans="6:6" ht="21" customHeight="1" x14ac:dyDescent="0.25">
      <c r="F338" s="11"/>
    </row>
    <row r="339" spans="6:6" ht="21" customHeight="1" x14ac:dyDescent="0.25">
      <c r="F339" s="11"/>
    </row>
    <row r="340" spans="6:6" ht="21" customHeight="1" x14ac:dyDescent="0.25">
      <c r="F340" s="11"/>
    </row>
    <row r="341" spans="6:6" ht="21" customHeight="1" x14ac:dyDescent="0.25">
      <c r="F341" s="11"/>
    </row>
    <row r="342" spans="6:6" ht="21" customHeight="1" x14ac:dyDescent="0.25">
      <c r="F342" s="11"/>
    </row>
    <row r="343" spans="6:6" ht="21" customHeight="1" x14ac:dyDescent="0.25">
      <c r="F343" s="11"/>
    </row>
    <row r="344" spans="6:6" ht="21" customHeight="1" x14ac:dyDescent="0.25">
      <c r="F344" s="11"/>
    </row>
    <row r="345" spans="6:6" ht="21" customHeight="1" x14ac:dyDescent="0.25">
      <c r="F345" s="11"/>
    </row>
    <row r="346" spans="6:6" ht="21" customHeight="1" x14ac:dyDescent="0.25">
      <c r="F346" s="11"/>
    </row>
    <row r="347" spans="6:6" ht="21" customHeight="1" x14ac:dyDescent="0.25">
      <c r="F347" s="11"/>
    </row>
    <row r="348" spans="6:6" ht="21" customHeight="1" x14ac:dyDescent="0.25">
      <c r="F348" s="11"/>
    </row>
    <row r="349" spans="6:6" ht="21" customHeight="1" x14ac:dyDescent="0.25">
      <c r="F349" s="11"/>
    </row>
    <row r="350" spans="6:6" ht="21" customHeight="1" x14ac:dyDescent="0.25">
      <c r="F350" s="11"/>
    </row>
    <row r="351" spans="6:6" ht="21" customHeight="1" x14ac:dyDescent="0.25">
      <c r="F351" s="11"/>
    </row>
    <row r="352" spans="6:6" ht="21" customHeight="1" x14ac:dyDescent="0.25">
      <c r="F352" s="11"/>
    </row>
    <row r="353" spans="6:6" ht="21" customHeight="1" x14ac:dyDescent="0.25">
      <c r="F353" s="11"/>
    </row>
    <row r="354" spans="6:6" ht="21" customHeight="1" x14ac:dyDescent="0.25">
      <c r="F354" s="11"/>
    </row>
    <row r="355" spans="6:6" ht="21" customHeight="1" x14ac:dyDescent="0.25">
      <c r="F355" s="11"/>
    </row>
    <row r="356" spans="6:6" ht="21" customHeight="1" x14ac:dyDescent="0.25">
      <c r="F356" s="11"/>
    </row>
    <row r="357" spans="6:6" ht="21" customHeight="1" x14ac:dyDescent="0.25">
      <c r="F357" s="11"/>
    </row>
    <row r="358" spans="6:6" ht="21" customHeight="1" x14ac:dyDescent="0.25">
      <c r="F358" s="11"/>
    </row>
    <row r="359" spans="6:6" ht="21" customHeight="1" x14ac:dyDescent="0.25">
      <c r="F359" s="11"/>
    </row>
    <row r="360" spans="6:6" ht="21" customHeight="1" x14ac:dyDescent="0.25">
      <c r="F360" s="11"/>
    </row>
    <row r="361" spans="6:6" ht="21" customHeight="1" x14ac:dyDescent="0.25">
      <c r="F361" s="11"/>
    </row>
    <row r="362" spans="6:6" ht="21" customHeight="1" x14ac:dyDescent="0.25">
      <c r="F362" s="11"/>
    </row>
    <row r="363" spans="6:6" ht="21" customHeight="1" x14ac:dyDescent="0.25">
      <c r="F363" s="11"/>
    </row>
    <row r="364" spans="6:6" ht="21" customHeight="1" x14ac:dyDescent="0.25">
      <c r="F364" s="11"/>
    </row>
    <row r="365" spans="6:6" ht="21" customHeight="1" x14ac:dyDescent="0.25">
      <c r="F365" s="11"/>
    </row>
    <row r="366" spans="6:6" ht="21" customHeight="1" x14ac:dyDescent="0.25">
      <c r="F366" s="11"/>
    </row>
    <row r="367" spans="6:6" ht="21" customHeight="1" x14ac:dyDescent="0.25">
      <c r="F367" s="11"/>
    </row>
    <row r="368" spans="6:6" ht="21" customHeight="1" x14ac:dyDescent="0.25">
      <c r="F368" s="11"/>
    </row>
    <row r="369" spans="6:6" ht="21" customHeight="1" x14ac:dyDescent="0.25">
      <c r="F369" s="11"/>
    </row>
    <row r="370" spans="6:6" ht="21" customHeight="1" x14ac:dyDescent="0.25">
      <c r="F370" s="11"/>
    </row>
    <row r="371" spans="6:6" ht="21" customHeight="1" x14ac:dyDescent="0.25">
      <c r="F371" s="11"/>
    </row>
    <row r="372" spans="6:6" ht="21" customHeight="1" x14ac:dyDescent="0.25">
      <c r="F372" s="11"/>
    </row>
    <row r="373" spans="6:6" ht="21" customHeight="1" x14ac:dyDescent="0.25">
      <c r="F373" s="11"/>
    </row>
    <row r="374" spans="6:6" ht="21" customHeight="1" x14ac:dyDescent="0.25">
      <c r="F374" s="11"/>
    </row>
    <row r="375" spans="6:6" ht="21" customHeight="1" x14ac:dyDescent="0.25">
      <c r="F375" s="11"/>
    </row>
    <row r="376" spans="6:6" ht="21" customHeight="1" x14ac:dyDescent="0.25">
      <c r="F376" s="11"/>
    </row>
    <row r="377" spans="6:6" ht="21" customHeight="1" x14ac:dyDescent="0.25">
      <c r="F377" s="11"/>
    </row>
    <row r="378" spans="6:6" ht="21" customHeight="1" x14ac:dyDescent="0.25">
      <c r="F378" s="11"/>
    </row>
    <row r="379" spans="6:6" ht="21" customHeight="1" x14ac:dyDescent="0.25">
      <c r="F379" s="11"/>
    </row>
    <row r="380" spans="6:6" ht="21" customHeight="1" x14ac:dyDescent="0.25">
      <c r="F380" s="11"/>
    </row>
    <row r="381" spans="6:6" ht="21" customHeight="1" x14ac:dyDescent="0.25">
      <c r="F381" s="11"/>
    </row>
    <row r="382" spans="6:6" ht="21" customHeight="1" x14ac:dyDescent="0.25">
      <c r="F382" s="11"/>
    </row>
    <row r="383" spans="6:6" ht="21" customHeight="1" x14ac:dyDescent="0.25">
      <c r="F383" s="11"/>
    </row>
    <row r="384" spans="6:6" ht="21" customHeight="1" x14ac:dyDescent="0.25">
      <c r="F384" s="11"/>
    </row>
    <row r="385" spans="6:6" ht="21" customHeight="1" x14ac:dyDescent="0.25">
      <c r="F385" s="11"/>
    </row>
    <row r="386" spans="6:6" ht="21" customHeight="1" x14ac:dyDescent="0.25">
      <c r="F386" s="11"/>
    </row>
    <row r="387" spans="6:6" ht="21" customHeight="1" x14ac:dyDescent="0.25">
      <c r="F387" s="11"/>
    </row>
    <row r="388" spans="6:6" ht="21" customHeight="1" x14ac:dyDescent="0.25">
      <c r="F388" s="11"/>
    </row>
    <row r="389" spans="6:6" ht="21" customHeight="1" x14ac:dyDescent="0.25">
      <c r="F389" s="11"/>
    </row>
    <row r="390" spans="6:6" ht="21" customHeight="1" x14ac:dyDescent="0.25">
      <c r="F390" s="11"/>
    </row>
    <row r="391" spans="6:6" ht="21" customHeight="1" x14ac:dyDescent="0.25">
      <c r="F391" s="11"/>
    </row>
    <row r="392" spans="6:6" ht="21" customHeight="1" x14ac:dyDescent="0.25">
      <c r="F392" s="11"/>
    </row>
    <row r="393" spans="6:6" ht="21" customHeight="1" x14ac:dyDescent="0.25">
      <c r="F393" s="11"/>
    </row>
    <row r="394" spans="6:6" ht="21" customHeight="1" x14ac:dyDescent="0.25">
      <c r="F394" s="11"/>
    </row>
    <row r="395" spans="6:6" ht="21" customHeight="1" x14ac:dyDescent="0.25">
      <c r="F395" s="11"/>
    </row>
    <row r="396" spans="6:6" ht="21" customHeight="1" x14ac:dyDescent="0.25">
      <c r="F396" s="11"/>
    </row>
    <row r="397" spans="6:6" ht="21" customHeight="1" x14ac:dyDescent="0.25">
      <c r="F397" s="11"/>
    </row>
    <row r="398" spans="6:6" ht="21" customHeight="1" x14ac:dyDescent="0.25">
      <c r="F398" s="11"/>
    </row>
    <row r="399" spans="6:6" ht="21" customHeight="1" x14ac:dyDescent="0.25">
      <c r="F399" s="11"/>
    </row>
    <row r="400" spans="6:6" ht="21" customHeight="1" x14ac:dyDescent="0.25">
      <c r="F400" s="11"/>
    </row>
    <row r="401" spans="6:6" ht="21" customHeight="1" x14ac:dyDescent="0.25">
      <c r="F401" s="11"/>
    </row>
    <row r="402" spans="6:6" ht="21" customHeight="1" x14ac:dyDescent="0.25">
      <c r="F402" s="11"/>
    </row>
    <row r="403" spans="6:6" ht="21" customHeight="1" x14ac:dyDescent="0.25">
      <c r="F403" s="11"/>
    </row>
    <row r="404" spans="6:6" ht="21" customHeight="1" x14ac:dyDescent="0.25">
      <c r="F404" s="11"/>
    </row>
    <row r="405" spans="6:6" ht="21" customHeight="1" x14ac:dyDescent="0.25">
      <c r="F405" s="11"/>
    </row>
    <row r="406" spans="6:6" ht="21" customHeight="1" x14ac:dyDescent="0.25">
      <c r="F406" s="11"/>
    </row>
    <row r="407" spans="6:6" ht="21" customHeight="1" x14ac:dyDescent="0.25">
      <c r="F407" s="11"/>
    </row>
    <row r="408" spans="6:6" ht="21" customHeight="1" x14ac:dyDescent="0.25">
      <c r="F408" s="11"/>
    </row>
    <row r="409" spans="6:6" ht="21" customHeight="1" x14ac:dyDescent="0.25">
      <c r="F409" s="11"/>
    </row>
    <row r="410" spans="6:6" ht="21" customHeight="1" x14ac:dyDescent="0.25">
      <c r="F410" s="11"/>
    </row>
    <row r="411" spans="6:6" ht="21" customHeight="1" x14ac:dyDescent="0.25">
      <c r="F411" s="11"/>
    </row>
    <row r="412" spans="6:6" ht="21" customHeight="1" x14ac:dyDescent="0.25">
      <c r="F412" s="11"/>
    </row>
    <row r="413" spans="6:6" ht="21" customHeight="1" x14ac:dyDescent="0.25">
      <c r="F413" s="11"/>
    </row>
    <row r="414" spans="6:6" ht="21" customHeight="1" x14ac:dyDescent="0.25">
      <c r="F414" s="11"/>
    </row>
    <row r="415" spans="6:6" ht="21" customHeight="1" x14ac:dyDescent="0.25">
      <c r="F415" s="11"/>
    </row>
    <row r="416" spans="6:6" ht="21" customHeight="1" x14ac:dyDescent="0.25">
      <c r="F416" s="11"/>
    </row>
    <row r="417" spans="6:6" ht="21" customHeight="1" x14ac:dyDescent="0.25">
      <c r="F417" s="11"/>
    </row>
    <row r="418" spans="6:6" ht="21" customHeight="1" x14ac:dyDescent="0.25">
      <c r="F418" s="11"/>
    </row>
    <row r="419" spans="6:6" ht="21" customHeight="1" x14ac:dyDescent="0.25">
      <c r="F419" s="11"/>
    </row>
    <row r="420" spans="6:6" ht="21" customHeight="1" x14ac:dyDescent="0.25">
      <c r="F420" s="11"/>
    </row>
    <row r="421" spans="6:6" ht="21" customHeight="1" x14ac:dyDescent="0.25">
      <c r="F421" s="11"/>
    </row>
    <row r="422" spans="6:6" ht="21" customHeight="1" x14ac:dyDescent="0.25">
      <c r="F422" s="11"/>
    </row>
    <row r="423" spans="6:6" ht="21" customHeight="1" x14ac:dyDescent="0.25">
      <c r="F423" s="11"/>
    </row>
    <row r="424" spans="6:6" ht="21" customHeight="1" x14ac:dyDescent="0.25">
      <c r="F424" s="11"/>
    </row>
    <row r="425" spans="6:6" ht="21" customHeight="1" x14ac:dyDescent="0.25">
      <c r="F425" s="11"/>
    </row>
    <row r="426" spans="6:6" ht="21" customHeight="1" x14ac:dyDescent="0.25">
      <c r="F426" s="11"/>
    </row>
    <row r="427" spans="6:6" ht="21" customHeight="1" x14ac:dyDescent="0.25">
      <c r="F427" s="11"/>
    </row>
    <row r="428" spans="6:6" ht="21" customHeight="1" x14ac:dyDescent="0.25">
      <c r="F428" s="11"/>
    </row>
    <row r="429" spans="6:6" ht="21" customHeight="1" x14ac:dyDescent="0.25">
      <c r="F429" s="11"/>
    </row>
    <row r="430" spans="6:6" ht="21" customHeight="1" x14ac:dyDescent="0.25">
      <c r="F430" s="11"/>
    </row>
    <row r="431" spans="6:6" ht="21" customHeight="1" x14ac:dyDescent="0.25">
      <c r="F431" s="11"/>
    </row>
    <row r="432" spans="6:6" ht="21" customHeight="1" x14ac:dyDescent="0.25">
      <c r="F432" s="11"/>
    </row>
    <row r="433" spans="6:6" ht="21" customHeight="1" x14ac:dyDescent="0.25">
      <c r="F433" s="11"/>
    </row>
    <row r="434" spans="6:6" ht="21" customHeight="1" x14ac:dyDescent="0.25">
      <c r="F434" s="11"/>
    </row>
    <row r="435" spans="6:6" ht="21" customHeight="1" x14ac:dyDescent="0.25">
      <c r="F435" s="11"/>
    </row>
    <row r="436" spans="6:6" ht="21" customHeight="1" x14ac:dyDescent="0.25">
      <c r="F436" s="11"/>
    </row>
    <row r="437" spans="6:6" ht="21" customHeight="1" x14ac:dyDescent="0.25">
      <c r="F437" s="11"/>
    </row>
    <row r="438" spans="6:6" ht="21" customHeight="1" x14ac:dyDescent="0.25">
      <c r="F438" s="11"/>
    </row>
    <row r="439" spans="6:6" ht="21" customHeight="1" x14ac:dyDescent="0.25">
      <c r="F439" s="11"/>
    </row>
    <row r="440" spans="6:6" ht="21" customHeight="1" x14ac:dyDescent="0.25">
      <c r="F440" s="11"/>
    </row>
    <row r="441" spans="6:6" ht="21" customHeight="1" x14ac:dyDescent="0.25">
      <c r="F441" s="11"/>
    </row>
    <row r="442" spans="6:6" ht="21" customHeight="1" x14ac:dyDescent="0.25">
      <c r="F442" s="11"/>
    </row>
    <row r="443" spans="6:6" ht="21" customHeight="1" x14ac:dyDescent="0.25">
      <c r="F443" s="11"/>
    </row>
    <row r="444" spans="6:6" ht="21" customHeight="1" x14ac:dyDescent="0.25">
      <c r="F444" s="11"/>
    </row>
    <row r="445" spans="6:6" ht="21" customHeight="1" x14ac:dyDescent="0.25">
      <c r="F445" s="11"/>
    </row>
    <row r="446" spans="6:6" ht="21" customHeight="1" x14ac:dyDescent="0.25">
      <c r="F446" s="11"/>
    </row>
    <row r="447" spans="6:6" ht="21" customHeight="1" x14ac:dyDescent="0.25">
      <c r="F447" s="11"/>
    </row>
    <row r="448" spans="6:6" ht="21" customHeight="1" x14ac:dyDescent="0.25">
      <c r="F448" s="11"/>
    </row>
    <row r="449" spans="6:6" ht="21" customHeight="1" x14ac:dyDescent="0.25">
      <c r="F449" s="11"/>
    </row>
    <row r="450" spans="6:6" ht="21" customHeight="1" x14ac:dyDescent="0.25">
      <c r="F450" s="11"/>
    </row>
    <row r="451" spans="6:6" ht="21" customHeight="1" x14ac:dyDescent="0.25">
      <c r="F451" s="11"/>
    </row>
    <row r="452" spans="6:6" ht="21" customHeight="1" x14ac:dyDescent="0.25">
      <c r="F452" s="11"/>
    </row>
    <row r="453" spans="6:6" ht="21" customHeight="1" x14ac:dyDescent="0.25">
      <c r="F453" s="11"/>
    </row>
    <row r="454" spans="6:6" ht="21" customHeight="1" x14ac:dyDescent="0.25">
      <c r="F454" s="11"/>
    </row>
    <row r="455" spans="6:6" ht="21" customHeight="1" x14ac:dyDescent="0.25">
      <c r="F455" s="11"/>
    </row>
    <row r="456" spans="6:6" ht="21" customHeight="1" x14ac:dyDescent="0.25">
      <c r="F456" s="11"/>
    </row>
    <row r="457" spans="6:6" ht="21" customHeight="1" x14ac:dyDescent="0.25">
      <c r="F457" s="11"/>
    </row>
    <row r="458" spans="6:6" ht="21" customHeight="1" x14ac:dyDescent="0.25">
      <c r="F458" s="11"/>
    </row>
    <row r="459" spans="6:6" ht="21" customHeight="1" x14ac:dyDescent="0.25">
      <c r="F459" s="11"/>
    </row>
    <row r="460" spans="6:6" ht="21" customHeight="1" x14ac:dyDescent="0.25">
      <c r="F460" s="11"/>
    </row>
    <row r="461" spans="6:6" ht="21" customHeight="1" x14ac:dyDescent="0.25">
      <c r="F461" s="11"/>
    </row>
    <row r="462" spans="6:6" ht="21" customHeight="1" x14ac:dyDescent="0.25">
      <c r="F462" s="11"/>
    </row>
    <row r="463" spans="6:6" ht="21" customHeight="1" x14ac:dyDescent="0.25">
      <c r="F463" s="11"/>
    </row>
    <row r="464" spans="6:6" ht="21" customHeight="1" x14ac:dyDescent="0.25">
      <c r="F464" s="11"/>
    </row>
    <row r="465" spans="6:6" ht="21" customHeight="1" x14ac:dyDescent="0.25">
      <c r="F465" s="11"/>
    </row>
    <row r="466" spans="6:6" ht="21" customHeight="1" x14ac:dyDescent="0.25">
      <c r="F466" s="11"/>
    </row>
    <row r="467" spans="6:6" ht="21" customHeight="1" x14ac:dyDescent="0.25">
      <c r="F467" s="11"/>
    </row>
    <row r="468" spans="6:6" ht="21" customHeight="1" x14ac:dyDescent="0.25">
      <c r="F468" s="11"/>
    </row>
    <row r="469" spans="6:6" ht="21" customHeight="1" x14ac:dyDescent="0.25">
      <c r="F469" s="11"/>
    </row>
    <row r="470" spans="6:6" ht="21" customHeight="1" x14ac:dyDescent="0.25">
      <c r="F470" s="11"/>
    </row>
    <row r="471" spans="6:6" ht="21" customHeight="1" x14ac:dyDescent="0.25">
      <c r="F471" s="11"/>
    </row>
    <row r="472" spans="6:6" ht="21" customHeight="1" x14ac:dyDescent="0.25">
      <c r="F472" s="11"/>
    </row>
    <row r="473" spans="6:6" ht="21" customHeight="1" x14ac:dyDescent="0.25">
      <c r="F473" s="11"/>
    </row>
    <row r="474" spans="6:6" ht="21" customHeight="1" x14ac:dyDescent="0.25">
      <c r="F474" s="11"/>
    </row>
    <row r="475" spans="6:6" ht="21" customHeight="1" x14ac:dyDescent="0.25">
      <c r="F475" s="11"/>
    </row>
    <row r="476" spans="6:6" ht="21" customHeight="1" x14ac:dyDescent="0.25">
      <c r="F476" s="11"/>
    </row>
    <row r="477" spans="6:6" ht="21" customHeight="1" x14ac:dyDescent="0.25">
      <c r="F477" s="11"/>
    </row>
    <row r="478" spans="6:6" ht="21" customHeight="1" x14ac:dyDescent="0.25">
      <c r="F478" s="11"/>
    </row>
    <row r="479" spans="6:6" ht="21" customHeight="1" x14ac:dyDescent="0.25">
      <c r="F479" s="11"/>
    </row>
    <row r="480" spans="6:6" ht="21" customHeight="1" x14ac:dyDescent="0.25">
      <c r="F480" s="11"/>
    </row>
    <row r="481" spans="6:6" ht="21" customHeight="1" x14ac:dyDescent="0.25">
      <c r="F481" s="11"/>
    </row>
    <row r="482" spans="6:6" ht="21" customHeight="1" x14ac:dyDescent="0.25">
      <c r="F482" s="11"/>
    </row>
    <row r="483" spans="6:6" ht="21" customHeight="1" x14ac:dyDescent="0.25">
      <c r="F483" s="11"/>
    </row>
    <row r="484" spans="6:6" ht="21" customHeight="1" x14ac:dyDescent="0.25">
      <c r="F484" s="11"/>
    </row>
    <row r="485" spans="6:6" ht="21" customHeight="1" x14ac:dyDescent="0.25">
      <c r="F485" s="11"/>
    </row>
    <row r="486" spans="6:6" ht="21" customHeight="1" x14ac:dyDescent="0.25">
      <c r="F486" s="11"/>
    </row>
    <row r="487" spans="6:6" ht="21" customHeight="1" x14ac:dyDescent="0.25">
      <c r="F487" s="11"/>
    </row>
    <row r="488" spans="6:6" ht="21" customHeight="1" x14ac:dyDescent="0.25">
      <c r="F488" s="11"/>
    </row>
    <row r="489" spans="6:6" ht="21" customHeight="1" x14ac:dyDescent="0.25">
      <c r="F489" s="11"/>
    </row>
    <row r="490" spans="6:6" ht="21" customHeight="1" x14ac:dyDescent="0.25">
      <c r="F490" s="11"/>
    </row>
    <row r="491" spans="6:6" ht="21" customHeight="1" x14ac:dyDescent="0.25">
      <c r="F491" s="11"/>
    </row>
    <row r="492" spans="6:6" ht="21" customHeight="1" x14ac:dyDescent="0.25">
      <c r="F492" s="11"/>
    </row>
    <row r="493" spans="6:6" ht="21" customHeight="1" x14ac:dyDescent="0.25">
      <c r="F493" s="11"/>
    </row>
    <row r="494" spans="6:6" ht="21" customHeight="1" x14ac:dyDescent="0.25">
      <c r="F494" s="11"/>
    </row>
    <row r="495" spans="6:6" ht="21" customHeight="1" x14ac:dyDescent="0.25">
      <c r="F495" s="11"/>
    </row>
    <row r="496" spans="6:6" ht="21" customHeight="1" x14ac:dyDescent="0.25">
      <c r="F496" s="11"/>
    </row>
    <row r="497" spans="6:6" ht="21" customHeight="1" x14ac:dyDescent="0.25">
      <c r="F497" s="11"/>
    </row>
    <row r="498" spans="6:6" ht="21" customHeight="1" x14ac:dyDescent="0.25">
      <c r="F498" s="11"/>
    </row>
    <row r="499" spans="6:6" ht="21" customHeight="1" x14ac:dyDescent="0.25">
      <c r="F499" s="11"/>
    </row>
    <row r="500" spans="6:6" ht="21" customHeight="1" x14ac:dyDescent="0.25">
      <c r="F500" s="11"/>
    </row>
    <row r="501" spans="6:6" ht="21" customHeight="1" x14ac:dyDescent="0.25">
      <c r="F501" s="11"/>
    </row>
    <row r="502" spans="6:6" ht="21" customHeight="1" x14ac:dyDescent="0.25">
      <c r="F502" s="11"/>
    </row>
    <row r="503" spans="6:6" ht="21" customHeight="1" x14ac:dyDescent="0.25">
      <c r="F503" s="11"/>
    </row>
    <row r="504" spans="6:6" ht="21" customHeight="1" x14ac:dyDescent="0.25">
      <c r="F504" s="11"/>
    </row>
    <row r="505" spans="6:6" ht="21" customHeight="1" x14ac:dyDescent="0.25">
      <c r="F505" s="11"/>
    </row>
    <row r="506" spans="6:6" ht="21" customHeight="1" x14ac:dyDescent="0.25">
      <c r="F506" s="11"/>
    </row>
    <row r="507" spans="6:6" ht="21" customHeight="1" x14ac:dyDescent="0.25">
      <c r="F507" s="11"/>
    </row>
    <row r="508" spans="6:6" ht="21" customHeight="1" x14ac:dyDescent="0.25">
      <c r="F508" s="11"/>
    </row>
    <row r="509" spans="6:6" ht="21" customHeight="1" x14ac:dyDescent="0.25">
      <c r="F509" s="11"/>
    </row>
    <row r="510" spans="6:6" ht="21" customHeight="1" x14ac:dyDescent="0.25">
      <c r="F510" s="11"/>
    </row>
    <row r="511" spans="6:6" ht="21" customHeight="1" x14ac:dyDescent="0.25">
      <c r="F511" s="11"/>
    </row>
    <row r="512" spans="6:6" ht="21" customHeight="1" x14ac:dyDescent="0.25">
      <c r="F512" s="11"/>
    </row>
    <row r="513" spans="6:6" ht="21" customHeight="1" x14ac:dyDescent="0.25">
      <c r="F513" s="11"/>
    </row>
    <row r="514" spans="6:6" ht="21" customHeight="1" x14ac:dyDescent="0.25">
      <c r="F514" s="11"/>
    </row>
    <row r="515" spans="6:6" ht="21" customHeight="1" x14ac:dyDescent="0.25">
      <c r="F515" s="11"/>
    </row>
    <row r="516" spans="6:6" ht="21" customHeight="1" x14ac:dyDescent="0.25">
      <c r="F516" s="11"/>
    </row>
    <row r="517" spans="6:6" ht="21" customHeight="1" x14ac:dyDescent="0.25">
      <c r="F517" s="11"/>
    </row>
    <row r="518" spans="6:6" ht="21" customHeight="1" x14ac:dyDescent="0.25">
      <c r="F518" s="11"/>
    </row>
    <row r="519" spans="6:6" ht="21" customHeight="1" x14ac:dyDescent="0.25">
      <c r="F519" s="11"/>
    </row>
    <row r="520" spans="6:6" ht="21" customHeight="1" x14ac:dyDescent="0.25">
      <c r="F520" s="11"/>
    </row>
    <row r="521" spans="6:6" ht="21" customHeight="1" x14ac:dyDescent="0.25">
      <c r="F521" s="11"/>
    </row>
    <row r="522" spans="6:6" ht="21" customHeight="1" x14ac:dyDescent="0.25">
      <c r="F522" s="11"/>
    </row>
    <row r="523" spans="6:6" ht="21" customHeight="1" x14ac:dyDescent="0.25">
      <c r="F523" s="11"/>
    </row>
    <row r="524" spans="6:6" ht="21" customHeight="1" x14ac:dyDescent="0.25">
      <c r="F524" s="11"/>
    </row>
    <row r="525" spans="6:6" ht="21" customHeight="1" x14ac:dyDescent="0.25">
      <c r="F525" s="11"/>
    </row>
    <row r="526" spans="6:6" ht="21" customHeight="1" x14ac:dyDescent="0.25">
      <c r="F526" s="11"/>
    </row>
    <row r="527" spans="6:6" ht="21" customHeight="1" x14ac:dyDescent="0.25">
      <c r="F527" s="11"/>
    </row>
    <row r="528" spans="6:6" ht="21" customHeight="1" x14ac:dyDescent="0.25">
      <c r="F528" s="11"/>
    </row>
    <row r="529" spans="6:6" ht="21" customHeight="1" x14ac:dyDescent="0.25">
      <c r="F529" s="11"/>
    </row>
    <row r="530" spans="6:6" ht="21" customHeight="1" x14ac:dyDescent="0.25">
      <c r="F530" s="11"/>
    </row>
    <row r="531" spans="6:6" ht="21" customHeight="1" x14ac:dyDescent="0.25">
      <c r="F531" s="11"/>
    </row>
    <row r="532" spans="6:6" ht="21" customHeight="1" x14ac:dyDescent="0.25">
      <c r="F532" s="11"/>
    </row>
    <row r="533" spans="6:6" ht="21" customHeight="1" x14ac:dyDescent="0.25">
      <c r="F533" s="11"/>
    </row>
    <row r="534" spans="6:6" ht="21" customHeight="1" x14ac:dyDescent="0.25">
      <c r="F534" s="11"/>
    </row>
    <row r="535" spans="6:6" ht="21" customHeight="1" x14ac:dyDescent="0.25">
      <c r="F535" s="11"/>
    </row>
    <row r="536" spans="6:6" ht="21" customHeight="1" x14ac:dyDescent="0.25">
      <c r="F536" s="11"/>
    </row>
    <row r="537" spans="6:6" ht="21" customHeight="1" x14ac:dyDescent="0.25">
      <c r="F537" s="11"/>
    </row>
    <row r="538" spans="6:6" ht="21" customHeight="1" x14ac:dyDescent="0.25">
      <c r="F538" s="11"/>
    </row>
    <row r="539" spans="6:6" ht="21" customHeight="1" x14ac:dyDescent="0.25">
      <c r="F539" s="11"/>
    </row>
    <row r="540" spans="6:6" ht="21" customHeight="1" x14ac:dyDescent="0.25">
      <c r="F540" s="11"/>
    </row>
    <row r="541" spans="6:6" ht="21" customHeight="1" x14ac:dyDescent="0.25">
      <c r="F541" s="11"/>
    </row>
    <row r="542" spans="6:6" ht="21" customHeight="1" x14ac:dyDescent="0.25">
      <c r="F542" s="11"/>
    </row>
    <row r="543" spans="6:6" ht="21" customHeight="1" x14ac:dyDescent="0.25">
      <c r="F543" s="11"/>
    </row>
    <row r="544" spans="6:6" ht="21" customHeight="1" x14ac:dyDescent="0.25">
      <c r="F544" s="11"/>
    </row>
    <row r="545" spans="6:6" ht="21" customHeight="1" x14ac:dyDescent="0.25">
      <c r="F545" s="11"/>
    </row>
    <row r="546" spans="6:6" ht="21" customHeight="1" x14ac:dyDescent="0.25">
      <c r="F546" s="11"/>
    </row>
    <row r="547" spans="6:6" ht="21" customHeight="1" x14ac:dyDescent="0.25">
      <c r="F547" s="11"/>
    </row>
    <row r="548" spans="6:6" ht="21" customHeight="1" x14ac:dyDescent="0.25">
      <c r="F548" s="11"/>
    </row>
    <row r="549" spans="6:6" ht="21" customHeight="1" x14ac:dyDescent="0.25">
      <c r="F549" s="11"/>
    </row>
    <row r="550" spans="6:6" ht="21" customHeight="1" x14ac:dyDescent="0.25">
      <c r="F550" s="11"/>
    </row>
    <row r="551" spans="6:6" ht="21" customHeight="1" x14ac:dyDescent="0.25">
      <c r="F551" s="11"/>
    </row>
    <row r="552" spans="6:6" ht="21" customHeight="1" x14ac:dyDescent="0.25">
      <c r="F552" s="11"/>
    </row>
    <row r="553" spans="6:6" ht="21" customHeight="1" x14ac:dyDescent="0.25">
      <c r="F553" s="11"/>
    </row>
    <row r="554" spans="6:6" ht="21" customHeight="1" x14ac:dyDescent="0.25">
      <c r="F554" s="11"/>
    </row>
    <row r="555" spans="6:6" ht="21" customHeight="1" x14ac:dyDescent="0.25">
      <c r="F555" s="11"/>
    </row>
    <row r="556" spans="6:6" ht="21" customHeight="1" x14ac:dyDescent="0.25">
      <c r="F556" s="11"/>
    </row>
    <row r="557" spans="6:6" ht="21" customHeight="1" x14ac:dyDescent="0.25">
      <c r="F557" s="11"/>
    </row>
    <row r="558" spans="6:6" ht="21" customHeight="1" x14ac:dyDescent="0.25">
      <c r="F558" s="11"/>
    </row>
    <row r="559" spans="6:6" ht="21" customHeight="1" x14ac:dyDescent="0.25">
      <c r="F559" s="11"/>
    </row>
    <row r="560" spans="6:6" ht="21" customHeight="1" x14ac:dyDescent="0.25">
      <c r="F560" s="11"/>
    </row>
    <row r="561" spans="6:6" ht="21" customHeight="1" x14ac:dyDescent="0.25">
      <c r="F561" s="11"/>
    </row>
    <row r="562" spans="6:6" ht="21" customHeight="1" x14ac:dyDescent="0.25">
      <c r="F562" s="11"/>
    </row>
    <row r="563" spans="6:6" ht="21" customHeight="1" x14ac:dyDescent="0.25">
      <c r="F563" s="11"/>
    </row>
    <row r="564" spans="6:6" ht="21" customHeight="1" x14ac:dyDescent="0.25">
      <c r="F564" s="11"/>
    </row>
    <row r="565" spans="6:6" ht="21" customHeight="1" x14ac:dyDescent="0.25">
      <c r="F565" s="11"/>
    </row>
    <row r="566" spans="6:6" ht="21" customHeight="1" x14ac:dyDescent="0.25">
      <c r="F566" s="11"/>
    </row>
    <row r="567" spans="6:6" ht="21" customHeight="1" x14ac:dyDescent="0.25">
      <c r="F567" s="11"/>
    </row>
    <row r="568" spans="6:6" ht="21" customHeight="1" x14ac:dyDescent="0.25">
      <c r="F568" s="11"/>
    </row>
    <row r="569" spans="6:6" ht="21" customHeight="1" x14ac:dyDescent="0.25">
      <c r="F569" s="11"/>
    </row>
    <row r="570" spans="6:6" ht="21" customHeight="1" x14ac:dyDescent="0.25">
      <c r="F570" s="11"/>
    </row>
    <row r="571" spans="6:6" ht="21" customHeight="1" x14ac:dyDescent="0.25">
      <c r="F571" s="11"/>
    </row>
    <row r="572" spans="6:6" ht="21" customHeight="1" x14ac:dyDescent="0.25">
      <c r="F572" s="11"/>
    </row>
    <row r="573" spans="6:6" ht="21" customHeight="1" x14ac:dyDescent="0.25">
      <c r="F573" s="11"/>
    </row>
    <row r="574" spans="6:6" ht="21" customHeight="1" x14ac:dyDescent="0.25">
      <c r="F574" s="11"/>
    </row>
    <row r="575" spans="6:6" ht="21" customHeight="1" x14ac:dyDescent="0.25">
      <c r="F575" s="11"/>
    </row>
    <row r="576" spans="6:6" ht="21" customHeight="1" x14ac:dyDescent="0.25">
      <c r="F576" s="11"/>
    </row>
    <row r="577" spans="6:6" ht="21" customHeight="1" x14ac:dyDescent="0.25">
      <c r="F577" s="11"/>
    </row>
    <row r="578" spans="6:6" ht="21" customHeight="1" x14ac:dyDescent="0.25">
      <c r="F578" s="11"/>
    </row>
    <row r="579" spans="6:6" ht="21" customHeight="1" x14ac:dyDescent="0.25">
      <c r="F579" s="11"/>
    </row>
    <row r="580" spans="6:6" ht="21" customHeight="1" x14ac:dyDescent="0.25">
      <c r="F580" s="11"/>
    </row>
    <row r="581" spans="6:6" ht="21" customHeight="1" x14ac:dyDescent="0.25">
      <c r="F581" s="11"/>
    </row>
    <row r="582" spans="6:6" ht="21" customHeight="1" x14ac:dyDescent="0.25">
      <c r="F582" s="11"/>
    </row>
    <row r="583" spans="6:6" ht="21" customHeight="1" x14ac:dyDescent="0.25">
      <c r="F583" s="11"/>
    </row>
    <row r="584" spans="6:6" ht="21" customHeight="1" x14ac:dyDescent="0.25">
      <c r="F584" s="11"/>
    </row>
    <row r="585" spans="6:6" ht="21" customHeight="1" x14ac:dyDescent="0.25">
      <c r="F585" s="11"/>
    </row>
    <row r="586" spans="6:6" ht="21" customHeight="1" x14ac:dyDescent="0.25">
      <c r="F586" s="11"/>
    </row>
    <row r="587" spans="6:6" ht="21" customHeight="1" x14ac:dyDescent="0.25">
      <c r="F587" s="11"/>
    </row>
    <row r="588" spans="6:6" ht="21" customHeight="1" x14ac:dyDescent="0.25">
      <c r="F588" s="11"/>
    </row>
    <row r="589" spans="6:6" ht="21" customHeight="1" x14ac:dyDescent="0.25">
      <c r="F589" s="11"/>
    </row>
    <row r="590" spans="6:6" ht="21" customHeight="1" x14ac:dyDescent="0.25">
      <c r="F590" s="11"/>
    </row>
    <row r="591" spans="6:6" ht="21" customHeight="1" x14ac:dyDescent="0.25">
      <c r="F591" s="11"/>
    </row>
    <row r="592" spans="6:6" ht="21" customHeight="1" x14ac:dyDescent="0.25">
      <c r="F592" s="11"/>
    </row>
    <row r="593" spans="6:6" ht="21" customHeight="1" x14ac:dyDescent="0.25">
      <c r="F593" s="11"/>
    </row>
    <row r="594" spans="6:6" ht="21" customHeight="1" x14ac:dyDescent="0.25">
      <c r="F594" s="11"/>
    </row>
    <row r="595" spans="6:6" ht="21" customHeight="1" x14ac:dyDescent="0.25">
      <c r="F595" s="11"/>
    </row>
    <row r="596" spans="6:6" ht="21" customHeight="1" x14ac:dyDescent="0.25">
      <c r="F596" s="11"/>
    </row>
    <row r="597" spans="6:6" ht="21" customHeight="1" x14ac:dyDescent="0.25">
      <c r="F597" s="11"/>
    </row>
    <row r="598" spans="6:6" ht="21" customHeight="1" x14ac:dyDescent="0.25">
      <c r="F598" s="11"/>
    </row>
    <row r="599" spans="6:6" ht="21" customHeight="1" x14ac:dyDescent="0.25">
      <c r="F599" s="11"/>
    </row>
    <row r="600" spans="6:6" ht="21" customHeight="1" x14ac:dyDescent="0.25">
      <c r="F600" s="11"/>
    </row>
    <row r="601" spans="6:6" ht="21" customHeight="1" x14ac:dyDescent="0.25">
      <c r="F601" s="11"/>
    </row>
    <row r="602" spans="6:6" ht="21" customHeight="1" x14ac:dyDescent="0.25">
      <c r="F602" s="11"/>
    </row>
    <row r="603" spans="6:6" ht="21" customHeight="1" x14ac:dyDescent="0.25">
      <c r="F603" s="11"/>
    </row>
    <row r="604" spans="6:6" ht="21" customHeight="1" x14ac:dyDescent="0.25">
      <c r="F604" s="11"/>
    </row>
    <row r="605" spans="6:6" ht="21" customHeight="1" x14ac:dyDescent="0.25">
      <c r="F605" s="11"/>
    </row>
    <row r="606" spans="6:6" ht="21" customHeight="1" x14ac:dyDescent="0.25">
      <c r="F606" s="11"/>
    </row>
    <row r="607" spans="6:6" ht="21" customHeight="1" x14ac:dyDescent="0.25">
      <c r="F607" s="11"/>
    </row>
    <row r="608" spans="6:6" ht="21" customHeight="1" x14ac:dyDescent="0.25">
      <c r="F608" s="11"/>
    </row>
    <row r="609" spans="6:6" ht="21" customHeight="1" x14ac:dyDescent="0.25">
      <c r="F609" s="11"/>
    </row>
    <row r="610" spans="6:6" ht="21" customHeight="1" x14ac:dyDescent="0.25">
      <c r="F610" s="11"/>
    </row>
    <row r="611" spans="6:6" ht="21" customHeight="1" x14ac:dyDescent="0.25">
      <c r="F611" s="11"/>
    </row>
    <row r="612" spans="6:6" ht="21" customHeight="1" x14ac:dyDescent="0.25">
      <c r="F612" s="11"/>
    </row>
    <row r="613" spans="6:6" ht="21" customHeight="1" x14ac:dyDescent="0.25">
      <c r="F613" s="11"/>
    </row>
    <row r="614" spans="6:6" ht="21" customHeight="1" x14ac:dyDescent="0.25">
      <c r="F614" s="11"/>
    </row>
    <row r="615" spans="6:6" ht="21" customHeight="1" x14ac:dyDescent="0.25">
      <c r="F615" s="11"/>
    </row>
    <row r="616" spans="6:6" ht="21" customHeight="1" x14ac:dyDescent="0.25">
      <c r="F616" s="11"/>
    </row>
    <row r="617" spans="6:6" ht="21" customHeight="1" x14ac:dyDescent="0.25">
      <c r="F617" s="11"/>
    </row>
    <row r="618" spans="6:6" ht="21" customHeight="1" x14ac:dyDescent="0.25">
      <c r="F618" s="11"/>
    </row>
    <row r="619" spans="6:6" ht="21" customHeight="1" x14ac:dyDescent="0.25">
      <c r="F619" s="11"/>
    </row>
    <row r="620" spans="6:6" ht="21" customHeight="1" x14ac:dyDescent="0.25">
      <c r="F620" s="11"/>
    </row>
    <row r="621" spans="6:6" ht="21" customHeight="1" x14ac:dyDescent="0.25">
      <c r="F621" s="11"/>
    </row>
    <row r="622" spans="6:6" ht="21" customHeight="1" x14ac:dyDescent="0.25">
      <c r="F622" s="11"/>
    </row>
    <row r="623" spans="6:6" ht="21" customHeight="1" x14ac:dyDescent="0.25">
      <c r="F623" s="11"/>
    </row>
    <row r="624" spans="6:6" ht="21" customHeight="1" x14ac:dyDescent="0.25">
      <c r="F624" s="11"/>
    </row>
    <row r="625" spans="6:6" ht="21" customHeight="1" x14ac:dyDescent="0.25">
      <c r="F625" s="11"/>
    </row>
    <row r="626" spans="6:6" ht="21" customHeight="1" x14ac:dyDescent="0.25">
      <c r="F626" s="11"/>
    </row>
    <row r="627" spans="6:6" ht="21" customHeight="1" x14ac:dyDescent="0.25">
      <c r="F627" s="11"/>
    </row>
    <row r="628" spans="6:6" ht="21" customHeight="1" x14ac:dyDescent="0.25">
      <c r="F628" s="11"/>
    </row>
    <row r="629" spans="6:6" ht="21" customHeight="1" x14ac:dyDescent="0.25">
      <c r="F629" s="11"/>
    </row>
    <row r="630" spans="6:6" ht="21" customHeight="1" x14ac:dyDescent="0.25">
      <c r="F630" s="11"/>
    </row>
    <row r="631" spans="6:6" ht="21" customHeight="1" x14ac:dyDescent="0.25">
      <c r="F631" s="11"/>
    </row>
    <row r="632" spans="6:6" ht="21" customHeight="1" x14ac:dyDescent="0.25">
      <c r="F632" s="11"/>
    </row>
    <row r="633" spans="6:6" ht="21" customHeight="1" x14ac:dyDescent="0.25">
      <c r="F633" s="11"/>
    </row>
    <row r="634" spans="6:6" ht="21" customHeight="1" x14ac:dyDescent="0.25">
      <c r="F634" s="11"/>
    </row>
    <row r="635" spans="6:6" ht="21" customHeight="1" x14ac:dyDescent="0.25">
      <c r="F635" s="11"/>
    </row>
    <row r="636" spans="6:6" ht="21" customHeight="1" x14ac:dyDescent="0.25">
      <c r="F636" s="11"/>
    </row>
    <row r="637" spans="6:6" ht="21" customHeight="1" x14ac:dyDescent="0.25">
      <c r="F637" s="11"/>
    </row>
    <row r="638" spans="6:6" ht="21" customHeight="1" x14ac:dyDescent="0.25">
      <c r="F638" s="11"/>
    </row>
    <row r="639" spans="6:6" ht="21" customHeight="1" x14ac:dyDescent="0.25">
      <c r="F639" s="11"/>
    </row>
    <row r="640" spans="6:6" ht="21" customHeight="1" x14ac:dyDescent="0.25">
      <c r="F640" s="11"/>
    </row>
    <row r="641" spans="6:6" ht="21" customHeight="1" x14ac:dyDescent="0.25">
      <c r="F641" s="11"/>
    </row>
    <row r="642" spans="6:6" ht="21" customHeight="1" x14ac:dyDescent="0.25">
      <c r="F642" s="11"/>
    </row>
    <row r="643" spans="6:6" ht="21" customHeight="1" x14ac:dyDescent="0.25">
      <c r="F643" s="11"/>
    </row>
    <row r="644" spans="6:6" ht="21" customHeight="1" x14ac:dyDescent="0.25">
      <c r="F644" s="11"/>
    </row>
    <row r="645" spans="6:6" ht="21" customHeight="1" x14ac:dyDescent="0.25">
      <c r="F645" s="11"/>
    </row>
    <row r="646" spans="6:6" ht="21" customHeight="1" x14ac:dyDescent="0.25">
      <c r="F646" s="11"/>
    </row>
    <row r="647" spans="6:6" ht="21" customHeight="1" x14ac:dyDescent="0.25">
      <c r="F647" s="11"/>
    </row>
    <row r="648" spans="6:6" ht="21" customHeight="1" x14ac:dyDescent="0.25">
      <c r="F648" s="11"/>
    </row>
    <row r="649" spans="6:6" ht="21" customHeight="1" x14ac:dyDescent="0.25">
      <c r="F649" s="11"/>
    </row>
    <row r="650" spans="6:6" ht="21" customHeight="1" x14ac:dyDescent="0.25">
      <c r="F650" s="11"/>
    </row>
    <row r="651" spans="6:6" ht="21" customHeight="1" x14ac:dyDescent="0.25">
      <c r="F651" s="11"/>
    </row>
    <row r="652" spans="6:6" ht="21" customHeight="1" x14ac:dyDescent="0.25">
      <c r="F652" s="11"/>
    </row>
    <row r="653" spans="6:6" ht="21" customHeight="1" x14ac:dyDescent="0.25">
      <c r="F653" s="11"/>
    </row>
    <row r="654" spans="6:6" ht="21" customHeight="1" x14ac:dyDescent="0.25">
      <c r="F654" s="11"/>
    </row>
    <row r="655" spans="6:6" ht="21" customHeight="1" x14ac:dyDescent="0.25">
      <c r="F655" s="11"/>
    </row>
    <row r="656" spans="6:6" ht="21" customHeight="1" x14ac:dyDescent="0.25">
      <c r="F656" s="11"/>
    </row>
    <row r="657" spans="6:6" ht="21" customHeight="1" x14ac:dyDescent="0.25">
      <c r="F657" s="11"/>
    </row>
    <row r="658" spans="6:6" ht="21" customHeight="1" x14ac:dyDescent="0.25">
      <c r="F658" s="11"/>
    </row>
    <row r="659" spans="6:6" ht="21" customHeight="1" x14ac:dyDescent="0.25">
      <c r="F659" s="11"/>
    </row>
    <row r="660" spans="6:6" ht="21" customHeight="1" x14ac:dyDescent="0.25">
      <c r="F660" s="11"/>
    </row>
    <row r="661" spans="6:6" ht="21" customHeight="1" x14ac:dyDescent="0.25">
      <c r="F661" s="11"/>
    </row>
    <row r="662" spans="6:6" ht="21" customHeight="1" x14ac:dyDescent="0.25">
      <c r="F662" s="11"/>
    </row>
    <row r="663" spans="6:6" ht="21" customHeight="1" x14ac:dyDescent="0.25">
      <c r="F663" s="11"/>
    </row>
    <row r="664" spans="6:6" ht="21" customHeight="1" x14ac:dyDescent="0.25">
      <c r="F664" s="11"/>
    </row>
    <row r="665" spans="6:6" ht="21" customHeight="1" x14ac:dyDescent="0.25">
      <c r="F665" s="11"/>
    </row>
    <row r="666" spans="6:6" ht="21" customHeight="1" x14ac:dyDescent="0.25">
      <c r="F666" s="11"/>
    </row>
    <row r="667" spans="6:6" ht="21" customHeight="1" x14ac:dyDescent="0.25">
      <c r="F667" s="11"/>
    </row>
    <row r="668" spans="6:6" ht="21" customHeight="1" x14ac:dyDescent="0.25">
      <c r="F668" s="11"/>
    </row>
    <row r="669" spans="6:6" ht="21" customHeight="1" x14ac:dyDescent="0.25">
      <c r="F669" s="11"/>
    </row>
    <row r="670" spans="6:6" ht="21" customHeight="1" x14ac:dyDescent="0.25">
      <c r="F670" s="11"/>
    </row>
    <row r="671" spans="6:6" ht="21" customHeight="1" x14ac:dyDescent="0.25">
      <c r="F671" s="11"/>
    </row>
    <row r="672" spans="6:6" ht="21" customHeight="1" x14ac:dyDescent="0.25">
      <c r="F672" s="11"/>
    </row>
    <row r="673" spans="6:6" ht="21" customHeight="1" x14ac:dyDescent="0.25">
      <c r="F673" s="11"/>
    </row>
    <row r="674" spans="6:6" ht="21" customHeight="1" x14ac:dyDescent="0.25">
      <c r="F674" s="11"/>
    </row>
    <row r="675" spans="6:6" ht="21" customHeight="1" x14ac:dyDescent="0.25">
      <c r="F675" s="11"/>
    </row>
    <row r="676" spans="6:6" ht="21" customHeight="1" x14ac:dyDescent="0.25">
      <c r="F676" s="11"/>
    </row>
    <row r="677" spans="6:6" ht="21" customHeight="1" x14ac:dyDescent="0.25">
      <c r="F677" s="11"/>
    </row>
    <row r="678" spans="6:6" ht="21" customHeight="1" x14ac:dyDescent="0.25">
      <c r="F678" s="11"/>
    </row>
    <row r="679" spans="6:6" ht="21" customHeight="1" x14ac:dyDescent="0.25">
      <c r="F679" s="11"/>
    </row>
    <row r="680" spans="6:6" ht="21" customHeight="1" x14ac:dyDescent="0.25">
      <c r="F680" s="11"/>
    </row>
    <row r="681" spans="6:6" ht="21" customHeight="1" x14ac:dyDescent="0.25">
      <c r="F681" s="11"/>
    </row>
    <row r="682" spans="6:6" ht="21" customHeight="1" x14ac:dyDescent="0.25">
      <c r="F682" s="11"/>
    </row>
    <row r="683" spans="6:6" ht="21" customHeight="1" x14ac:dyDescent="0.25">
      <c r="F683" s="11"/>
    </row>
    <row r="684" spans="6:6" ht="21" customHeight="1" x14ac:dyDescent="0.25">
      <c r="F684" s="11"/>
    </row>
    <row r="685" spans="6:6" ht="21" customHeight="1" x14ac:dyDescent="0.25">
      <c r="F685" s="11"/>
    </row>
    <row r="686" spans="6:6" ht="21" customHeight="1" x14ac:dyDescent="0.25">
      <c r="F686" s="11"/>
    </row>
    <row r="687" spans="6:6" ht="21" customHeight="1" x14ac:dyDescent="0.25">
      <c r="F687" s="11"/>
    </row>
    <row r="688" spans="6:6" ht="21" customHeight="1" x14ac:dyDescent="0.25">
      <c r="F688" s="11"/>
    </row>
    <row r="689" spans="6:6" ht="21" customHeight="1" x14ac:dyDescent="0.25">
      <c r="F689" s="11"/>
    </row>
    <row r="690" spans="6:6" ht="21" customHeight="1" x14ac:dyDescent="0.25">
      <c r="F690" s="11"/>
    </row>
    <row r="691" spans="6:6" ht="21" customHeight="1" x14ac:dyDescent="0.25">
      <c r="F691" s="11"/>
    </row>
    <row r="692" spans="6:6" ht="21" customHeight="1" x14ac:dyDescent="0.25">
      <c r="F692" s="11"/>
    </row>
    <row r="693" spans="6:6" ht="21" customHeight="1" x14ac:dyDescent="0.25">
      <c r="F693" s="11"/>
    </row>
    <row r="694" spans="6:6" ht="21" customHeight="1" x14ac:dyDescent="0.25">
      <c r="F694" s="11"/>
    </row>
    <row r="695" spans="6:6" ht="21" customHeight="1" x14ac:dyDescent="0.25">
      <c r="F695" s="11"/>
    </row>
    <row r="696" spans="6:6" ht="21" customHeight="1" x14ac:dyDescent="0.25">
      <c r="F696" s="11"/>
    </row>
    <row r="697" spans="6:6" ht="21" customHeight="1" x14ac:dyDescent="0.25">
      <c r="F697" s="11"/>
    </row>
    <row r="698" spans="6:6" ht="21" customHeight="1" x14ac:dyDescent="0.25">
      <c r="F698" s="11"/>
    </row>
    <row r="699" spans="6:6" ht="21" customHeight="1" x14ac:dyDescent="0.25">
      <c r="F699" s="11"/>
    </row>
    <row r="700" spans="6:6" ht="21" customHeight="1" x14ac:dyDescent="0.25">
      <c r="F700" s="11"/>
    </row>
    <row r="701" spans="6:6" ht="21" customHeight="1" x14ac:dyDescent="0.25">
      <c r="F701" s="11"/>
    </row>
    <row r="702" spans="6:6" ht="21" customHeight="1" x14ac:dyDescent="0.25">
      <c r="F702" s="11"/>
    </row>
    <row r="703" spans="6:6" ht="21" customHeight="1" x14ac:dyDescent="0.25">
      <c r="F703" s="11"/>
    </row>
    <row r="704" spans="6:6" ht="21" customHeight="1" x14ac:dyDescent="0.25">
      <c r="F704" s="11"/>
    </row>
    <row r="705" spans="6:6" ht="21" customHeight="1" x14ac:dyDescent="0.25">
      <c r="F705" s="11"/>
    </row>
    <row r="706" spans="6:6" ht="21" customHeight="1" x14ac:dyDescent="0.25">
      <c r="F706" s="11"/>
    </row>
    <row r="707" spans="6:6" ht="21" customHeight="1" x14ac:dyDescent="0.25">
      <c r="F707" s="11"/>
    </row>
    <row r="708" spans="6:6" ht="21" customHeight="1" x14ac:dyDescent="0.25">
      <c r="F708" s="11"/>
    </row>
    <row r="709" spans="6:6" ht="21" customHeight="1" x14ac:dyDescent="0.25">
      <c r="F709" s="11"/>
    </row>
    <row r="710" spans="6:6" ht="21" customHeight="1" x14ac:dyDescent="0.25">
      <c r="F710" s="11"/>
    </row>
    <row r="711" spans="6:6" ht="21" customHeight="1" x14ac:dyDescent="0.25">
      <c r="F711" s="11"/>
    </row>
    <row r="712" spans="6:6" ht="21" customHeight="1" x14ac:dyDescent="0.25">
      <c r="F712" s="11"/>
    </row>
    <row r="713" spans="6:6" ht="21" customHeight="1" x14ac:dyDescent="0.25">
      <c r="F713" s="11"/>
    </row>
    <row r="714" spans="6:6" ht="21" customHeight="1" x14ac:dyDescent="0.25">
      <c r="F714" s="11"/>
    </row>
    <row r="715" spans="6:6" ht="21" customHeight="1" x14ac:dyDescent="0.25">
      <c r="F715" s="11"/>
    </row>
    <row r="716" spans="6:6" ht="21" customHeight="1" x14ac:dyDescent="0.25">
      <c r="F716" s="11"/>
    </row>
    <row r="717" spans="6:6" ht="21" customHeight="1" x14ac:dyDescent="0.25">
      <c r="F717" s="11"/>
    </row>
    <row r="718" spans="6:6" ht="21" customHeight="1" x14ac:dyDescent="0.25">
      <c r="F718" s="11"/>
    </row>
    <row r="719" spans="6:6" ht="21" customHeight="1" x14ac:dyDescent="0.25">
      <c r="F719" s="11"/>
    </row>
    <row r="720" spans="6:6" ht="21" customHeight="1" x14ac:dyDescent="0.25">
      <c r="F720" s="11"/>
    </row>
    <row r="721" spans="6:6" ht="21" customHeight="1" x14ac:dyDescent="0.25">
      <c r="F721" s="11"/>
    </row>
    <row r="722" spans="6:6" ht="21" customHeight="1" x14ac:dyDescent="0.25">
      <c r="F722" s="11"/>
    </row>
    <row r="723" spans="6:6" ht="21" customHeight="1" x14ac:dyDescent="0.25">
      <c r="F723" s="11"/>
    </row>
    <row r="724" spans="6:6" ht="21" customHeight="1" x14ac:dyDescent="0.25">
      <c r="F724" s="11"/>
    </row>
    <row r="725" spans="6:6" ht="21" customHeight="1" x14ac:dyDescent="0.25">
      <c r="F725" s="11"/>
    </row>
    <row r="726" spans="6:6" ht="21" customHeight="1" x14ac:dyDescent="0.25">
      <c r="F726" s="11"/>
    </row>
    <row r="727" spans="6:6" ht="21" customHeight="1" x14ac:dyDescent="0.25">
      <c r="F727" s="11"/>
    </row>
    <row r="728" spans="6:6" ht="21" customHeight="1" x14ac:dyDescent="0.25">
      <c r="F728" s="11"/>
    </row>
    <row r="729" spans="6:6" ht="21" customHeight="1" x14ac:dyDescent="0.25">
      <c r="F729" s="11"/>
    </row>
    <row r="730" spans="6:6" ht="21" customHeight="1" x14ac:dyDescent="0.25">
      <c r="F730" s="11"/>
    </row>
    <row r="731" spans="6:6" ht="21" customHeight="1" x14ac:dyDescent="0.25">
      <c r="F731" s="11"/>
    </row>
    <row r="732" spans="6:6" ht="21" customHeight="1" x14ac:dyDescent="0.25">
      <c r="F732" s="11"/>
    </row>
    <row r="733" spans="6:6" ht="21" customHeight="1" x14ac:dyDescent="0.25">
      <c r="F733" s="11"/>
    </row>
    <row r="734" spans="6:6" ht="21" customHeight="1" x14ac:dyDescent="0.25">
      <c r="F734" s="11"/>
    </row>
    <row r="735" spans="6:6" ht="21" customHeight="1" x14ac:dyDescent="0.25">
      <c r="F735" s="11"/>
    </row>
    <row r="736" spans="6:6" ht="21" customHeight="1" x14ac:dyDescent="0.25">
      <c r="F736" s="11"/>
    </row>
    <row r="737" spans="6:6" ht="21" customHeight="1" x14ac:dyDescent="0.25">
      <c r="F737" s="11"/>
    </row>
    <row r="738" spans="6:6" ht="21" customHeight="1" x14ac:dyDescent="0.25">
      <c r="F738" s="11"/>
    </row>
    <row r="739" spans="6:6" ht="21" customHeight="1" x14ac:dyDescent="0.25">
      <c r="F739" s="11"/>
    </row>
    <row r="740" spans="6:6" ht="21" customHeight="1" x14ac:dyDescent="0.25">
      <c r="F740" s="11"/>
    </row>
    <row r="741" spans="6:6" ht="21" customHeight="1" x14ac:dyDescent="0.25">
      <c r="F741" s="11"/>
    </row>
    <row r="742" spans="6:6" ht="21" customHeight="1" x14ac:dyDescent="0.25">
      <c r="F742" s="11"/>
    </row>
    <row r="743" spans="6:6" ht="21" customHeight="1" x14ac:dyDescent="0.25">
      <c r="F743" s="11"/>
    </row>
    <row r="744" spans="6:6" ht="21" customHeight="1" x14ac:dyDescent="0.25">
      <c r="F744" s="11"/>
    </row>
    <row r="745" spans="6:6" ht="21" customHeight="1" x14ac:dyDescent="0.25">
      <c r="F745" s="11"/>
    </row>
    <row r="746" spans="6:6" ht="21" customHeight="1" x14ac:dyDescent="0.25">
      <c r="F746" s="11"/>
    </row>
    <row r="747" spans="6:6" ht="21" customHeight="1" x14ac:dyDescent="0.25">
      <c r="F747" s="11"/>
    </row>
    <row r="748" spans="6:6" ht="21" customHeight="1" x14ac:dyDescent="0.25">
      <c r="F748" s="11"/>
    </row>
    <row r="749" spans="6:6" ht="21" customHeight="1" x14ac:dyDescent="0.25">
      <c r="F749" s="11"/>
    </row>
    <row r="750" spans="6:6" ht="21" customHeight="1" x14ac:dyDescent="0.25">
      <c r="F750" s="11"/>
    </row>
    <row r="751" spans="6:6" ht="21" customHeight="1" x14ac:dyDescent="0.25">
      <c r="F751" s="11"/>
    </row>
    <row r="752" spans="6:6" ht="21" customHeight="1" x14ac:dyDescent="0.25">
      <c r="F752" s="11"/>
    </row>
    <row r="753" spans="6:6" ht="21" customHeight="1" x14ac:dyDescent="0.25">
      <c r="F753" s="11"/>
    </row>
    <row r="754" spans="6:6" ht="21" customHeight="1" x14ac:dyDescent="0.25">
      <c r="F754" s="11"/>
    </row>
    <row r="755" spans="6:6" ht="21" customHeight="1" x14ac:dyDescent="0.25">
      <c r="F755" s="11"/>
    </row>
    <row r="756" spans="6:6" ht="21" customHeight="1" x14ac:dyDescent="0.25">
      <c r="F756" s="11"/>
    </row>
    <row r="757" spans="6:6" ht="21" customHeight="1" x14ac:dyDescent="0.25">
      <c r="F757" s="11"/>
    </row>
    <row r="758" spans="6:6" ht="21" customHeight="1" x14ac:dyDescent="0.25">
      <c r="F758" s="11"/>
    </row>
    <row r="759" spans="6:6" ht="21" customHeight="1" x14ac:dyDescent="0.25">
      <c r="F759" s="11"/>
    </row>
    <row r="760" spans="6:6" ht="21" customHeight="1" x14ac:dyDescent="0.25">
      <c r="F760" s="11"/>
    </row>
    <row r="761" spans="6:6" ht="21" customHeight="1" x14ac:dyDescent="0.25">
      <c r="F761" s="11"/>
    </row>
    <row r="762" spans="6:6" ht="21" customHeight="1" x14ac:dyDescent="0.25">
      <c r="F762" s="11"/>
    </row>
    <row r="763" spans="6:6" ht="21" customHeight="1" x14ac:dyDescent="0.25">
      <c r="F763" s="11"/>
    </row>
    <row r="764" spans="6:6" ht="21" customHeight="1" x14ac:dyDescent="0.25">
      <c r="F764" s="11"/>
    </row>
    <row r="765" spans="6:6" ht="21" customHeight="1" x14ac:dyDescent="0.25">
      <c r="F765" s="11"/>
    </row>
    <row r="766" spans="6:6" ht="21" customHeight="1" x14ac:dyDescent="0.25">
      <c r="F766" s="11"/>
    </row>
    <row r="767" spans="6:6" ht="21" customHeight="1" x14ac:dyDescent="0.25">
      <c r="F767" s="11"/>
    </row>
    <row r="768" spans="6:6" ht="21" customHeight="1" x14ac:dyDescent="0.25">
      <c r="F768" s="11"/>
    </row>
    <row r="769" spans="6:6" ht="21" customHeight="1" x14ac:dyDescent="0.25">
      <c r="F769" s="11"/>
    </row>
    <row r="770" spans="6:6" ht="21" customHeight="1" x14ac:dyDescent="0.25">
      <c r="F770" s="11"/>
    </row>
    <row r="771" spans="6:6" ht="21" customHeight="1" x14ac:dyDescent="0.25">
      <c r="F771" s="11"/>
    </row>
    <row r="772" spans="6:6" ht="21" customHeight="1" x14ac:dyDescent="0.25">
      <c r="F772" s="11"/>
    </row>
    <row r="773" spans="6:6" ht="21" customHeight="1" x14ac:dyDescent="0.25">
      <c r="F773" s="11"/>
    </row>
    <row r="774" spans="6:6" ht="21" customHeight="1" x14ac:dyDescent="0.25">
      <c r="F774" s="11"/>
    </row>
    <row r="775" spans="6:6" ht="21" customHeight="1" x14ac:dyDescent="0.25">
      <c r="F775" s="11"/>
    </row>
    <row r="776" spans="6:6" ht="21" customHeight="1" x14ac:dyDescent="0.25">
      <c r="F776" s="11"/>
    </row>
    <row r="777" spans="6:6" ht="21" customHeight="1" x14ac:dyDescent="0.25">
      <c r="F777" s="11"/>
    </row>
    <row r="778" spans="6:6" ht="21" customHeight="1" x14ac:dyDescent="0.25">
      <c r="F778" s="11"/>
    </row>
    <row r="779" spans="6:6" ht="21" customHeight="1" x14ac:dyDescent="0.25">
      <c r="F779" s="11"/>
    </row>
    <row r="780" spans="6:6" ht="21" customHeight="1" x14ac:dyDescent="0.25">
      <c r="F780" s="11"/>
    </row>
    <row r="781" spans="6:6" ht="21" customHeight="1" x14ac:dyDescent="0.25">
      <c r="F781" s="11"/>
    </row>
    <row r="782" spans="6:6" ht="21" customHeight="1" x14ac:dyDescent="0.25">
      <c r="F782" s="11"/>
    </row>
    <row r="783" spans="6:6" ht="21" customHeight="1" x14ac:dyDescent="0.25">
      <c r="F783" s="11"/>
    </row>
    <row r="784" spans="6:6" ht="21" customHeight="1" x14ac:dyDescent="0.25">
      <c r="F784" s="11"/>
    </row>
    <row r="785" spans="6:6" ht="21" customHeight="1" x14ac:dyDescent="0.25">
      <c r="F785" s="11"/>
    </row>
    <row r="786" spans="6:6" ht="21" customHeight="1" x14ac:dyDescent="0.25">
      <c r="F786" s="11"/>
    </row>
    <row r="787" spans="6:6" ht="21" customHeight="1" x14ac:dyDescent="0.25">
      <c r="F787" s="11"/>
    </row>
    <row r="788" spans="6:6" ht="21" customHeight="1" x14ac:dyDescent="0.25">
      <c r="F788" s="11"/>
    </row>
    <row r="789" spans="6:6" ht="21" customHeight="1" x14ac:dyDescent="0.25">
      <c r="F789" s="11"/>
    </row>
    <row r="790" spans="6:6" ht="21" customHeight="1" x14ac:dyDescent="0.25">
      <c r="F790" s="11"/>
    </row>
    <row r="791" spans="6:6" ht="21" customHeight="1" x14ac:dyDescent="0.25">
      <c r="F791" s="11"/>
    </row>
    <row r="792" spans="6:6" ht="21" customHeight="1" x14ac:dyDescent="0.25">
      <c r="F792" s="11"/>
    </row>
    <row r="793" spans="6:6" ht="21" customHeight="1" x14ac:dyDescent="0.25">
      <c r="F793" s="11"/>
    </row>
    <row r="794" spans="6:6" ht="21" customHeight="1" x14ac:dyDescent="0.25">
      <c r="F794" s="11"/>
    </row>
    <row r="795" spans="6:6" ht="21" customHeight="1" x14ac:dyDescent="0.25">
      <c r="F795" s="11"/>
    </row>
    <row r="796" spans="6:6" ht="21" customHeight="1" x14ac:dyDescent="0.25">
      <c r="F796" s="11"/>
    </row>
    <row r="797" spans="6:6" ht="21" customHeight="1" x14ac:dyDescent="0.25">
      <c r="F797" s="11"/>
    </row>
    <row r="798" spans="6:6" ht="21" customHeight="1" x14ac:dyDescent="0.25">
      <c r="F798" s="11"/>
    </row>
    <row r="799" spans="6:6" ht="21" customHeight="1" x14ac:dyDescent="0.25">
      <c r="F799" s="11"/>
    </row>
    <row r="800" spans="6:6" ht="21" customHeight="1" x14ac:dyDescent="0.25">
      <c r="F800" s="11"/>
    </row>
    <row r="801" spans="6:6" ht="21" customHeight="1" x14ac:dyDescent="0.25">
      <c r="F801" s="11"/>
    </row>
    <row r="802" spans="6:6" ht="21" customHeight="1" x14ac:dyDescent="0.25">
      <c r="F802" s="11"/>
    </row>
    <row r="803" spans="6:6" ht="21" customHeight="1" x14ac:dyDescent="0.25">
      <c r="F803" s="11"/>
    </row>
    <row r="804" spans="6:6" ht="21" customHeight="1" x14ac:dyDescent="0.25">
      <c r="F804" s="11"/>
    </row>
    <row r="805" spans="6:6" ht="21" customHeight="1" x14ac:dyDescent="0.25">
      <c r="F805" s="11"/>
    </row>
    <row r="806" spans="6:6" ht="21" customHeight="1" x14ac:dyDescent="0.25">
      <c r="F806" s="11"/>
    </row>
    <row r="807" spans="6:6" ht="21" customHeight="1" x14ac:dyDescent="0.25">
      <c r="F807" s="11"/>
    </row>
    <row r="808" spans="6:6" ht="21" customHeight="1" x14ac:dyDescent="0.25">
      <c r="F808" s="11"/>
    </row>
    <row r="809" spans="6:6" ht="21" customHeight="1" x14ac:dyDescent="0.25">
      <c r="F809" s="11"/>
    </row>
    <row r="810" spans="6:6" ht="21" customHeight="1" x14ac:dyDescent="0.25">
      <c r="F810" s="11"/>
    </row>
    <row r="811" spans="6:6" ht="21" customHeight="1" x14ac:dyDescent="0.25">
      <c r="F811" s="11"/>
    </row>
    <row r="812" spans="6:6" ht="21" customHeight="1" x14ac:dyDescent="0.25">
      <c r="F812" s="11"/>
    </row>
    <row r="813" spans="6:6" ht="21" customHeight="1" x14ac:dyDescent="0.25">
      <c r="F813" s="11"/>
    </row>
    <row r="814" spans="6:6" ht="21" customHeight="1" x14ac:dyDescent="0.25">
      <c r="F814" s="11"/>
    </row>
    <row r="815" spans="6:6" ht="21" customHeight="1" x14ac:dyDescent="0.25">
      <c r="F815" s="11"/>
    </row>
    <row r="816" spans="6:6" ht="21" customHeight="1" x14ac:dyDescent="0.25">
      <c r="F816" s="11"/>
    </row>
    <row r="817" spans="6:6" ht="21" customHeight="1" x14ac:dyDescent="0.25">
      <c r="F817" s="11"/>
    </row>
    <row r="818" spans="6:6" ht="21" customHeight="1" x14ac:dyDescent="0.25">
      <c r="F818" s="11"/>
    </row>
    <row r="819" spans="6:6" ht="21" customHeight="1" x14ac:dyDescent="0.25">
      <c r="F819" s="11"/>
    </row>
    <row r="820" spans="6:6" ht="21" customHeight="1" x14ac:dyDescent="0.25">
      <c r="F820" s="11"/>
    </row>
    <row r="821" spans="6:6" ht="21" customHeight="1" x14ac:dyDescent="0.25">
      <c r="F821" s="11"/>
    </row>
    <row r="822" spans="6:6" ht="21" customHeight="1" x14ac:dyDescent="0.25">
      <c r="F822" s="11"/>
    </row>
    <row r="823" spans="6:6" ht="21" customHeight="1" x14ac:dyDescent="0.25">
      <c r="F823" s="11"/>
    </row>
    <row r="824" spans="6:6" ht="21" customHeight="1" x14ac:dyDescent="0.25">
      <c r="F824" s="11"/>
    </row>
    <row r="825" spans="6:6" ht="21" customHeight="1" x14ac:dyDescent="0.25">
      <c r="F825" s="11"/>
    </row>
    <row r="826" spans="6:6" ht="21" customHeight="1" x14ac:dyDescent="0.25">
      <c r="F826" s="11"/>
    </row>
    <row r="827" spans="6:6" ht="21" customHeight="1" x14ac:dyDescent="0.25">
      <c r="F827" s="11"/>
    </row>
    <row r="828" spans="6:6" ht="21" customHeight="1" x14ac:dyDescent="0.25">
      <c r="F828" s="11"/>
    </row>
    <row r="829" spans="6:6" ht="21" customHeight="1" x14ac:dyDescent="0.25">
      <c r="F829" s="11"/>
    </row>
    <row r="830" spans="6:6" ht="21" customHeight="1" x14ac:dyDescent="0.25">
      <c r="F830" s="11"/>
    </row>
    <row r="831" spans="6:6" ht="21" customHeight="1" x14ac:dyDescent="0.25">
      <c r="F831" s="11"/>
    </row>
    <row r="832" spans="6:6" ht="21" customHeight="1" x14ac:dyDescent="0.25">
      <c r="F832" s="11"/>
    </row>
    <row r="833" spans="6:6" ht="21" customHeight="1" x14ac:dyDescent="0.25">
      <c r="F833" s="11"/>
    </row>
    <row r="834" spans="6:6" ht="21" customHeight="1" x14ac:dyDescent="0.25">
      <c r="F834" s="11"/>
    </row>
    <row r="835" spans="6:6" ht="21" customHeight="1" x14ac:dyDescent="0.25">
      <c r="F835" s="11"/>
    </row>
    <row r="836" spans="6:6" ht="21" customHeight="1" x14ac:dyDescent="0.25">
      <c r="F836" s="11"/>
    </row>
    <row r="837" spans="6:6" ht="21" customHeight="1" x14ac:dyDescent="0.25">
      <c r="F837" s="11"/>
    </row>
    <row r="838" spans="6:6" ht="21" customHeight="1" x14ac:dyDescent="0.25">
      <c r="F838" s="11"/>
    </row>
    <row r="839" spans="6:6" ht="21" customHeight="1" x14ac:dyDescent="0.25">
      <c r="F839" s="11"/>
    </row>
    <row r="840" spans="6:6" ht="21" customHeight="1" x14ac:dyDescent="0.25">
      <c r="F840" s="11"/>
    </row>
    <row r="841" spans="6:6" ht="21" customHeight="1" x14ac:dyDescent="0.25">
      <c r="F841" s="11"/>
    </row>
    <row r="842" spans="6:6" ht="21" customHeight="1" x14ac:dyDescent="0.25">
      <c r="F842" s="11"/>
    </row>
    <row r="843" spans="6:6" ht="21" customHeight="1" x14ac:dyDescent="0.25">
      <c r="F843" s="11"/>
    </row>
    <row r="844" spans="6:6" ht="21" customHeight="1" x14ac:dyDescent="0.25">
      <c r="F844" s="11"/>
    </row>
    <row r="845" spans="6:6" ht="21" customHeight="1" x14ac:dyDescent="0.25">
      <c r="F845" s="11"/>
    </row>
    <row r="846" spans="6:6" ht="21" customHeight="1" x14ac:dyDescent="0.25">
      <c r="F846" s="11"/>
    </row>
    <row r="847" spans="6:6" ht="21" customHeight="1" x14ac:dyDescent="0.25">
      <c r="F847" s="11"/>
    </row>
    <row r="848" spans="6:6" ht="21" customHeight="1" x14ac:dyDescent="0.25">
      <c r="F848" s="11"/>
    </row>
    <row r="849" spans="6:6" ht="21" customHeight="1" x14ac:dyDescent="0.25">
      <c r="F849" s="11"/>
    </row>
    <row r="850" spans="6:6" ht="21" customHeight="1" x14ac:dyDescent="0.25">
      <c r="F850" s="11"/>
    </row>
    <row r="851" spans="6:6" ht="21" customHeight="1" x14ac:dyDescent="0.25">
      <c r="F851" s="11"/>
    </row>
    <row r="852" spans="6:6" ht="21" customHeight="1" x14ac:dyDescent="0.25">
      <c r="F852" s="11"/>
    </row>
    <row r="853" spans="6:6" ht="21" customHeight="1" x14ac:dyDescent="0.25">
      <c r="F853" s="11"/>
    </row>
    <row r="854" spans="6:6" ht="21" customHeight="1" x14ac:dyDescent="0.25">
      <c r="F854" s="11"/>
    </row>
    <row r="855" spans="6:6" ht="21" customHeight="1" x14ac:dyDescent="0.25">
      <c r="F855" s="11"/>
    </row>
    <row r="856" spans="6:6" ht="21" customHeight="1" x14ac:dyDescent="0.25">
      <c r="F856" s="11"/>
    </row>
    <row r="857" spans="6:6" ht="21" customHeight="1" x14ac:dyDescent="0.25">
      <c r="F857" s="11"/>
    </row>
    <row r="858" spans="6:6" ht="21" customHeight="1" x14ac:dyDescent="0.25">
      <c r="F858" s="11"/>
    </row>
    <row r="859" spans="6:6" ht="21" customHeight="1" x14ac:dyDescent="0.25">
      <c r="F859" s="11"/>
    </row>
    <row r="860" spans="6:6" ht="21" customHeight="1" x14ac:dyDescent="0.25">
      <c r="F860" s="11"/>
    </row>
    <row r="861" spans="6:6" ht="21" customHeight="1" x14ac:dyDescent="0.25">
      <c r="F861" s="11"/>
    </row>
    <row r="862" spans="6:6" ht="21" customHeight="1" x14ac:dyDescent="0.25">
      <c r="F862" s="11"/>
    </row>
    <row r="863" spans="6:6" ht="21" customHeight="1" x14ac:dyDescent="0.25">
      <c r="F863" s="11"/>
    </row>
    <row r="864" spans="6:6" ht="21" customHeight="1" x14ac:dyDescent="0.25">
      <c r="F864" s="11"/>
    </row>
    <row r="865" spans="6:6" ht="21" customHeight="1" x14ac:dyDescent="0.25">
      <c r="F865" s="11"/>
    </row>
    <row r="866" spans="6:6" ht="21" customHeight="1" x14ac:dyDescent="0.25">
      <c r="F866" s="11"/>
    </row>
    <row r="867" spans="6:6" ht="21" customHeight="1" x14ac:dyDescent="0.25">
      <c r="F867" s="11"/>
    </row>
    <row r="868" spans="6:6" ht="21" customHeight="1" x14ac:dyDescent="0.25">
      <c r="F868" s="11"/>
    </row>
    <row r="869" spans="6:6" ht="21" customHeight="1" x14ac:dyDescent="0.25">
      <c r="F869" s="11"/>
    </row>
    <row r="870" spans="6:6" ht="21" customHeight="1" x14ac:dyDescent="0.25">
      <c r="F870" s="11"/>
    </row>
    <row r="871" spans="6:6" ht="21" customHeight="1" x14ac:dyDescent="0.25">
      <c r="F871" s="11"/>
    </row>
    <row r="872" spans="6:6" ht="21" customHeight="1" x14ac:dyDescent="0.25">
      <c r="F872" s="11"/>
    </row>
    <row r="873" spans="6:6" ht="21" customHeight="1" x14ac:dyDescent="0.25">
      <c r="F873" s="11"/>
    </row>
    <row r="874" spans="6:6" ht="21" customHeight="1" x14ac:dyDescent="0.25">
      <c r="F874" s="11"/>
    </row>
    <row r="875" spans="6:6" ht="21" customHeight="1" x14ac:dyDescent="0.25">
      <c r="F875" s="11"/>
    </row>
    <row r="876" spans="6:6" ht="21" customHeight="1" x14ac:dyDescent="0.25">
      <c r="F876" s="11"/>
    </row>
    <row r="877" spans="6:6" ht="21" customHeight="1" x14ac:dyDescent="0.25">
      <c r="F877" s="11"/>
    </row>
    <row r="878" spans="6:6" ht="21" customHeight="1" x14ac:dyDescent="0.25">
      <c r="F878" s="11"/>
    </row>
    <row r="879" spans="6:6" ht="21" customHeight="1" x14ac:dyDescent="0.25">
      <c r="F879" s="11"/>
    </row>
    <row r="880" spans="6:6" ht="21" customHeight="1" x14ac:dyDescent="0.25">
      <c r="F880" s="11"/>
    </row>
    <row r="881" spans="6:6" ht="21" customHeight="1" x14ac:dyDescent="0.25">
      <c r="F881" s="11"/>
    </row>
    <row r="882" spans="6:6" ht="21" customHeight="1" x14ac:dyDescent="0.25">
      <c r="F882" s="11"/>
    </row>
    <row r="883" spans="6:6" ht="21" customHeight="1" x14ac:dyDescent="0.25">
      <c r="F883" s="11"/>
    </row>
    <row r="884" spans="6:6" ht="21" customHeight="1" x14ac:dyDescent="0.25">
      <c r="F884" s="11"/>
    </row>
    <row r="885" spans="6:6" ht="21" customHeight="1" x14ac:dyDescent="0.25">
      <c r="F885" s="11"/>
    </row>
    <row r="886" spans="6:6" ht="21" customHeight="1" x14ac:dyDescent="0.25">
      <c r="F886" s="11"/>
    </row>
    <row r="887" spans="6:6" ht="21" customHeight="1" x14ac:dyDescent="0.25">
      <c r="F887" s="11"/>
    </row>
    <row r="888" spans="6:6" ht="21" customHeight="1" x14ac:dyDescent="0.25">
      <c r="F888" s="11"/>
    </row>
    <row r="889" spans="6:6" ht="21" customHeight="1" x14ac:dyDescent="0.25">
      <c r="F889" s="11"/>
    </row>
    <row r="890" spans="6:6" ht="21" customHeight="1" x14ac:dyDescent="0.25">
      <c r="F890" s="11"/>
    </row>
    <row r="891" spans="6:6" ht="21" customHeight="1" x14ac:dyDescent="0.25">
      <c r="F891" s="11"/>
    </row>
    <row r="892" spans="6:6" ht="21" customHeight="1" x14ac:dyDescent="0.25">
      <c r="F892" s="11"/>
    </row>
    <row r="893" spans="6:6" ht="21" customHeight="1" x14ac:dyDescent="0.25">
      <c r="F893" s="11"/>
    </row>
    <row r="894" spans="6:6" ht="21" customHeight="1" x14ac:dyDescent="0.25">
      <c r="F894" s="11"/>
    </row>
    <row r="895" spans="6:6" ht="21" customHeight="1" x14ac:dyDescent="0.25">
      <c r="F895" s="11"/>
    </row>
    <row r="896" spans="6:6" ht="21" customHeight="1" x14ac:dyDescent="0.25">
      <c r="F896" s="11"/>
    </row>
    <row r="897" spans="6:6" ht="21" customHeight="1" x14ac:dyDescent="0.25">
      <c r="F897" s="11"/>
    </row>
    <row r="898" spans="6:6" ht="21" customHeight="1" x14ac:dyDescent="0.25">
      <c r="F898" s="11"/>
    </row>
    <row r="899" spans="6:6" ht="21" customHeight="1" x14ac:dyDescent="0.25">
      <c r="F899" s="11"/>
    </row>
    <row r="900" spans="6:6" ht="21" customHeight="1" x14ac:dyDescent="0.25">
      <c r="F900" s="11"/>
    </row>
    <row r="901" spans="6:6" ht="21" customHeight="1" x14ac:dyDescent="0.25">
      <c r="F901" s="11"/>
    </row>
    <row r="902" spans="6:6" ht="21" customHeight="1" x14ac:dyDescent="0.25">
      <c r="F902" s="11"/>
    </row>
    <row r="903" spans="6:6" ht="21" customHeight="1" x14ac:dyDescent="0.25">
      <c r="F903" s="11"/>
    </row>
    <row r="904" spans="6:6" ht="21" customHeight="1" x14ac:dyDescent="0.25">
      <c r="F904" s="11"/>
    </row>
    <row r="905" spans="6:6" ht="21" customHeight="1" x14ac:dyDescent="0.25">
      <c r="F905" s="11"/>
    </row>
    <row r="906" spans="6:6" ht="21" customHeight="1" x14ac:dyDescent="0.25">
      <c r="F906" s="11"/>
    </row>
    <row r="907" spans="6:6" ht="21" customHeight="1" x14ac:dyDescent="0.25">
      <c r="F907" s="11"/>
    </row>
    <row r="908" spans="6:6" ht="21" customHeight="1" x14ac:dyDescent="0.25">
      <c r="F908" s="11"/>
    </row>
    <row r="909" spans="6:6" ht="21" customHeight="1" x14ac:dyDescent="0.25">
      <c r="F909" s="11"/>
    </row>
    <row r="910" spans="6:6" ht="21" customHeight="1" x14ac:dyDescent="0.25">
      <c r="F910" s="11"/>
    </row>
    <row r="911" spans="6:6" ht="21" customHeight="1" x14ac:dyDescent="0.25">
      <c r="F911" s="11"/>
    </row>
    <row r="912" spans="6:6" ht="21" customHeight="1" x14ac:dyDescent="0.25">
      <c r="F912" s="11"/>
    </row>
    <row r="913" spans="6:6" ht="21" customHeight="1" x14ac:dyDescent="0.25">
      <c r="F913" s="11"/>
    </row>
    <row r="914" spans="6:6" ht="21" customHeight="1" x14ac:dyDescent="0.25">
      <c r="F914" s="11"/>
    </row>
    <row r="915" spans="6:6" ht="21" customHeight="1" x14ac:dyDescent="0.25">
      <c r="F915" s="11"/>
    </row>
    <row r="916" spans="6:6" ht="21" customHeight="1" x14ac:dyDescent="0.25">
      <c r="F916" s="11"/>
    </row>
    <row r="917" spans="6:6" ht="21" customHeight="1" x14ac:dyDescent="0.25">
      <c r="F917" s="11"/>
    </row>
    <row r="918" spans="6:6" ht="21" customHeight="1" x14ac:dyDescent="0.25">
      <c r="F918" s="11"/>
    </row>
    <row r="919" spans="6:6" ht="21" customHeight="1" x14ac:dyDescent="0.25">
      <c r="F919" s="11"/>
    </row>
    <row r="920" spans="6:6" ht="21" customHeight="1" x14ac:dyDescent="0.25">
      <c r="F920" s="11"/>
    </row>
    <row r="921" spans="6:6" ht="21" customHeight="1" x14ac:dyDescent="0.25">
      <c r="F921" s="11"/>
    </row>
    <row r="922" spans="6:6" ht="21" customHeight="1" x14ac:dyDescent="0.25">
      <c r="F922" s="11"/>
    </row>
    <row r="923" spans="6:6" ht="21" customHeight="1" x14ac:dyDescent="0.25">
      <c r="F923" s="11"/>
    </row>
    <row r="924" spans="6:6" ht="21" customHeight="1" x14ac:dyDescent="0.25">
      <c r="F924" s="11"/>
    </row>
    <row r="925" spans="6:6" ht="21" customHeight="1" x14ac:dyDescent="0.25">
      <c r="F925" s="11"/>
    </row>
    <row r="926" spans="6:6" ht="21" customHeight="1" x14ac:dyDescent="0.25">
      <c r="F926" s="11"/>
    </row>
    <row r="927" spans="6:6" ht="21" customHeight="1" x14ac:dyDescent="0.25">
      <c r="F927" s="11"/>
    </row>
    <row r="928" spans="6:6" ht="21" customHeight="1" x14ac:dyDescent="0.25">
      <c r="F928" s="11"/>
    </row>
    <row r="929" spans="6:6" ht="21" customHeight="1" x14ac:dyDescent="0.25">
      <c r="F929" s="11"/>
    </row>
    <row r="930" spans="6:6" ht="21" customHeight="1" x14ac:dyDescent="0.25">
      <c r="F930" s="11"/>
    </row>
    <row r="931" spans="6:6" ht="21" customHeight="1" x14ac:dyDescent="0.25">
      <c r="F931" s="11"/>
    </row>
    <row r="932" spans="6:6" ht="21" customHeight="1" x14ac:dyDescent="0.25">
      <c r="F932" s="11"/>
    </row>
    <row r="933" spans="6:6" ht="21" customHeight="1" x14ac:dyDescent="0.25">
      <c r="F933" s="11"/>
    </row>
    <row r="934" spans="6:6" ht="21" customHeight="1" x14ac:dyDescent="0.25">
      <c r="F934" s="11"/>
    </row>
    <row r="935" spans="6:6" ht="21" customHeight="1" x14ac:dyDescent="0.25">
      <c r="F935" s="11"/>
    </row>
    <row r="936" spans="6:6" ht="21" customHeight="1" x14ac:dyDescent="0.25">
      <c r="F936" s="11"/>
    </row>
    <row r="937" spans="6:6" ht="21" customHeight="1" x14ac:dyDescent="0.25">
      <c r="F937" s="11"/>
    </row>
    <row r="938" spans="6:6" ht="21" customHeight="1" x14ac:dyDescent="0.25">
      <c r="F938" s="11"/>
    </row>
    <row r="939" spans="6:6" ht="21" customHeight="1" x14ac:dyDescent="0.25">
      <c r="F939" s="11"/>
    </row>
    <row r="940" spans="6:6" ht="21" customHeight="1" x14ac:dyDescent="0.25">
      <c r="F940" s="11"/>
    </row>
    <row r="941" spans="6:6" ht="21" customHeight="1" x14ac:dyDescent="0.25">
      <c r="F941" s="11"/>
    </row>
    <row r="942" spans="6:6" ht="21" customHeight="1" x14ac:dyDescent="0.25">
      <c r="F942" s="11"/>
    </row>
    <row r="943" spans="6:6" ht="21" customHeight="1" x14ac:dyDescent="0.25">
      <c r="F943" s="11"/>
    </row>
    <row r="944" spans="6:6" ht="21" customHeight="1" x14ac:dyDescent="0.25">
      <c r="F944" s="11"/>
    </row>
    <row r="945" spans="6:6" ht="21" customHeight="1" x14ac:dyDescent="0.25">
      <c r="F945" s="11"/>
    </row>
    <row r="946" spans="6:6" ht="21" customHeight="1" x14ac:dyDescent="0.25">
      <c r="F946" s="11"/>
    </row>
    <row r="947" spans="6:6" ht="21" customHeight="1" x14ac:dyDescent="0.25">
      <c r="F947" s="11"/>
    </row>
    <row r="948" spans="6:6" ht="21" customHeight="1" x14ac:dyDescent="0.25">
      <c r="F948" s="11"/>
    </row>
    <row r="949" spans="6:6" ht="21" customHeight="1" x14ac:dyDescent="0.25">
      <c r="F949" s="11"/>
    </row>
    <row r="950" spans="6:6" ht="21" customHeight="1" x14ac:dyDescent="0.25">
      <c r="F950" s="11"/>
    </row>
    <row r="951" spans="6:6" ht="21" customHeight="1" x14ac:dyDescent="0.25">
      <c r="F951" s="11"/>
    </row>
    <row r="952" spans="6:6" ht="21" customHeight="1" x14ac:dyDescent="0.25">
      <c r="F952" s="11"/>
    </row>
    <row r="953" spans="6:6" ht="21" customHeight="1" x14ac:dyDescent="0.25">
      <c r="F953" s="11"/>
    </row>
    <row r="954" spans="6:6" ht="21" customHeight="1" x14ac:dyDescent="0.25">
      <c r="F954" s="11"/>
    </row>
    <row r="955" spans="6:6" ht="21" customHeight="1" x14ac:dyDescent="0.25">
      <c r="F955" s="11"/>
    </row>
    <row r="956" spans="6:6" ht="21" customHeight="1" x14ac:dyDescent="0.25">
      <c r="F956" s="11"/>
    </row>
    <row r="957" spans="6:6" ht="21" customHeight="1" x14ac:dyDescent="0.25">
      <c r="F957" s="11"/>
    </row>
    <row r="958" spans="6:6" ht="21" customHeight="1" x14ac:dyDescent="0.25">
      <c r="F958" s="11"/>
    </row>
    <row r="959" spans="6:6" ht="21" customHeight="1" x14ac:dyDescent="0.25">
      <c r="F959" s="11"/>
    </row>
    <row r="960" spans="6:6" ht="21" customHeight="1" x14ac:dyDescent="0.25">
      <c r="F960" s="11"/>
    </row>
    <row r="961" spans="6:6" ht="21" customHeight="1" x14ac:dyDescent="0.25">
      <c r="F961" s="11"/>
    </row>
    <row r="962" spans="6:6" ht="21" customHeight="1" x14ac:dyDescent="0.25">
      <c r="F962" s="11"/>
    </row>
    <row r="963" spans="6:6" ht="21" customHeight="1" x14ac:dyDescent="0.25">
      <c r="F963" s="11"/>
    </row>
    <row r="964" spans="6:6" ht="21" customHeight="1" x14ac:dyDescent="0.25">
      <c r="F964" s="11"/>
    </row>
    <row r="965" spans="6:6" ht="21" customHeight="1" x14ac:dyDescent="0.25">
      <c r="F965" s="11"/>
    </row>
    <row r="966" spans="6:6" ht="21" customHeight="1" x14ac:dyDescent="0.25">
      <c r="F966" s="11"/>
    </row>
    <row r="967" spans="6:6" ht="21" customHeight="1" x14ac:dyDescent="0.25">
      <c r="F967" s="11"/>
    </row>
    <row r="968" spans="6:6" ht="21" customHeight="1" x14ac:dyDescent="0.25">
      <c r="F968" s="11"/>
    </row>
    <row r="969" spans="6:6" ht="21" customHeight="1" x14ac:dyDescent="0.25">
      <c r="F969" s="11"/>
    </row>
    <row r="970" spans="6:6" ht="21" customHeight="1" x14ac:dyDescent="0.25">
      <c r="F970" s="11"/>
    </row>
    <row r="971" spans="6:6" ht="21" customHeight="1" x14ac:dyDescent="0.25">
      <c r="F971" s="11"/>
    </row>
    <row r="972" spans="6:6" ht="21" customHeight="1" x14ac:dyDescent="0.25">
      <c r="F972" s="11"/>
    </row>
    <row r="973" spans="6:6" ht="21" customHeight="1" x14ac:dyDescent="0.25">
      <c r="F973" s="11"/>
    </row>
    <row r="974" spans="6:6" ht="21" customHeight="1" x14ac:dyDescent="0.25">
      <c r="F974" s="11"/>
    </row>
    <row r="975" spans="6:6" ht="21" customHeight="1" x14ac:dyDescent="0.25">
      <c r="F975" s="11"/>
    </row>
    <row r="976" spans="6:6" ht="21" customHeight="1" x14ac:dyDescent="0.25">
      <c r="F976" s="11"/>
    </row>
    <row r="977" spans="6:6" ht="21" customHeight="1" x14ac:dyDescent="0.25">
      <c r="F977" s="11"/>
    </row>
    <row r="978" spans="6:6" ht="21" customHeight="1" x14ac:dyDescent="0.25">
      <c r="F978" s="11"/>
    </row>
    <row r="979" spans="6:6" ht="21" customHeight="1" x14ac:dyDescent="0.25">
      <c r="F979" s="11"/>
    </row>
    <row r="980" spans="6:6" ht="21" customHeight="1" x14ac:dyDescent="0.25">
      <c r="F980" s="11"/>
    </row>
    <row r="981" spans="6:6" ht="21" customHeight="1" x14ac:dyDescent="0.25">
      <c r="F981" s="11"/>
    </row>
    <row r="982" spans="6:6" ht="21" customHeight="1" x14ac:dyDescent="0.25">
      <c r="F982" s="11"/>
    </row>
    <row r="983" spans="6:6" ht="21" customHeight="1" x14ac:dyDescent="0.25">
      <c r="F983" s="11"/>
    </row>
    <row r="984" spans="6:6" ht="21" customHeight="1" x14ac:dyDescent="0.25">
      <c r="F984" s="11"/>
    </row>
    <row r="985" spans="6:6" ht="21" customHeight="1" x14ac:dyDescent="0.25">
      <c r="F985" s="11"/>
    </row>
    <row r="986" spans="6:6" ht="21" customHeight="1" x14ac:dyDescent="0.25">
      <c r="F986" s="11"/>
    </row>
    <row r="987" spans="6:6" ht="21" customHeight="1" x14ac:dyDescent="0.25">
      <c r="F987" s="11"/>
    </row>
    <row r="988" spans="6:6" ht="21" customHeight="1" x14ac:dyDescent="0.25">
      <c r="F988" s="11"/>
    </row>
    <row r="989" spans="6:6" ht="21" customHeight="1" x14ac:dyDescent="0.25">
      <c r="F989" s="11"/>
    </row>
    <row r="990" spans="6:6" ht="21" customHeight="1" x14ac:dyDescent="0.25">
      <c r="F990" s="11"/>
    </row>
    <row r="991" spans="6:6" ht="21" customHeight="1" x14ac:dyDescent="0.25">
      <c r="F991" s="11"/>
    </row>
    <row r="992" spans="6:6" ht="21" customHeight="1" x14ac:dyDescent="0.25">
      <c r="F992" s="11"/>
    </row>
    <row r="993" spans="6:6" ht="21" customHeight="1" x14ac:dyDescent="0.25">
      <c r="F993" s="11"/>
    </row>
    <row r="994" spans="6:6" ht="21" customHeight="1" x14ac:dyDescent="0.25">
      <c r="F994" s="11"/>
    </row>
    <row r="995" spans="6:6" ht="21" customHeight="1" x14ac:dyDescent="0.25">
      <c r="F995" s="11"/>
    </row>
    <row r="996" spans="6:6" ht="21" customHeight="1" x14ac:dyDescent="0.25">
      <c r="F996" s="11"/>
    </row>
    <row r="997" spans="6:6" ht="21" customHeight="1" x14ac:dyDescent="0.25">
      <c r="F997" s="11"/>
    </row>
    <row r="1054" spans="3:6" s="12" customFormat="1" ht="21" customHeight="1" x14ac:dyDescent="0.25">
      <c r="C1054" s="13"/>
      <c r="E1054" s="14"/>
      <c r="F1054" s="15"/>
    </row>
    <row r="1055" spans="3:6" s="12" customFormat="1" ht="21" customHeight="1" x14ac:dyDescent="0.25">
      <c r="C1055" s="13"/>
      <c r="E1055" s="14"/>
      <c r="F1055" s="15"/>
    </row>
    <row r="1056" spans="3:6" s="12" customFormat="1" ht="21" customHeight="1" x14ac:dyDescent="0.25">
      <c r="C1056" s="13"/>
      <c r="E1056" s="14"/>
      <c r="F1056" s="15"/>
    </row>
    <row r="1057" spans="3:6" s="12" customFormat="1" ht="21" customHeight="1" x14ac:dyDescent="0.25">
      <c r="C1057" s="13"/>
      <c r="E1057" s="14"/>
      <c r="F1057" s="15"/>
    </row>
    <row r="1058" spans="3:6" s="12" customFormat="1" ht="21" customHeight="1" x14ac:dyDescent="0.25">
      <c r="C1058" s="13"/>
      <c r="E1058" s="14"/>
      <c r="F1058" s="15"/>
    </row>
    <row r="1059" spans="3:6" s="12" customFormat="1" ht="21" customHeight="1" x14ac:dyDescent="0.25">
      <c r="C1059" s="13"/>
      <c r="E1059" s="14"/>
      <c r="F1059" s="15"/>
    </row>
    <row r="1060" spans="3:6" s="12" customFormat="1" ht="21" customHeight="1" x14ac:dyDescent="0.25">
      <c r="C1060" s="13"/>
      <c r="E1060" s="14"/>
      <c r="F1060" s="15"/>
    </row>
    <row r="1061" spans="3:6" s="12" customFormat="1" ht="21" customHeight="1" x14ac:dyDescent="0.25">
      <c r="C1061" s="13"/>
      <c r="E1061" s="14"/>
      <c r="F1061" s="15"/>
    </row>
    <row r="1062" spans="3:6" s="12" customFormat="1" ht="21" customHeight="1" x14ac:dyDescent="0.25">
      <c r="C1062" s="13"/>
      <c r="E1062" s="14"/>
      <c r="F1062" s="15"/>
    </row>
    <row r="1063" spans="3:6" s="12" customFormat="1" ht="21" customHeight="1" x14ac:dyDescent="0.25">
      <c r="C1063" s="13"/>
      <c r="E1063" s="14"/>
      <c r="F1063" s="15"/>
    </row>
    <row r="1064" spans="3:6" s="12" customFormat="1" ht="21" customHeight="1" x14ac:dyDescent="0.25">
      <c r="C1064" s="13"/>
      <c r="E1064" s="14"/>
      <c r="F1064" s="15"/>
    </row>
    <row r="1065" spans="3:6" s="12" customFormat="1" ht="21" customHeight="1" x14ac:dyDescent="0.25">
      <c r="C1065" s="13"/>
      <c r="E1065" s="14"/>
      <c r="F1065" s="15"/>
    </row>
    <row r="1066" spans="3:6" s="12" customFormat="1" ht="21" customHeight="1" x14ac:dyDescent="0.25">
      <c r="C1066" s="13"/>
      <c r="E1066" s="14"/>
      <c r="F1066" s="15"/>
    </row>
    <row r="1067" spans="3:6" s="12" customFormat="1" ht="21" customHeight="1" x14ac:dyDescent="0.25">
      <c r="C1067" s="13"/>
      <c r="E1067" s="14"/>
      <c r="F1067" s="15"/>
    </row>
    <row r="1068" spans="3:6" s="12" customFormat="1" ht="21" customHeight="1" x14ac:dyDescent="0.25">
      <c r="C1068" s="13"/>
      <c r="E1068" s="14"/>
      <c r="F1068" s="15"/>
    </row>
    <row r="1069" spans="3:6" s="12" customFormat="1" ht="21" customHeight="1" x14ac:dyDescent="0.25">
      <c r="C1069" s="13"/>
      <c r="E1069" s="14"/>
      <c r="F1069" s="15"/>
    </row>
    <row r="1070" spans="3:6" s="12" customFormat="1" ht="21" customHeight="1" x14ac:dyDescent="0.25">
      <c r="C1070" s="13"/>
      <c r="E1070" s="14"/>
      <c r="F1070" s="15"/>
    </row>
    <row r="1071" spans="3:6" s="12" customFormat="1" ht="21" customHeight="1" x14ac:dyDescent="0.25">
      <c r="C1071" s="13"/>
      <c r="E1071" s="14"/>
      <c r="F1071" s="15"/>
    </row>
    <row r="1072" spans="3:6" s="12" customFormat="1" ht="21" customHeight="1" x14ac:dyDescent="0.25">
      <c r="C1072" s="13"/>
      <c r="E1072" s="14"/>
      <c r="F1072" s="15"/>
    </row>
    <row r="1073" spans="3:6" s="12" customFormat="1" ht="21" customHeight="1" x14ac:dyDescent="0.25">
      <c r="C1073" s="13"/>
      <c r="E1073" s="14"/>
      <c r="F1073" s="15"/>
    </row>
    <row r="1074" spans="3:6" s="12" customFormat="1" ht="21" customHeight="1" x14ac:dyDescent="0.25">
      <c r="C1074" s="13"/>
      <c r="E1074" s="14"/>
      <c r="F1074" s="15"/>
    </row>
    <row r="1075" spans="3:6" s="12" customFormat="1" ht="21" customHeight="1" x14ac:dyDescent="0.25">
      <c r="C1075" s="13"/>
      <c r="E1075" s="14"/>
      <c r="F1075" s="15"/>
    </row>
    <row r="1076" spans="3:6" s="12" customFormat="1" ht="21" customHeight="1" x14ac:dyDescent="0.25">
      <c r="C1076" s="13"/>
      <c r="E1076" s="14"/>
      <c r="F1076" s="15"/>
    </row>
    <row r="1077" spans="3:6" s="12" customFormat="1" ht="21" customHeight="1" x14ac:dyDescent="0.25">
      <c r="C1077" s="13"/>
      <c r="E1077" s="14"/>
      <c r="F1077" s="15"/>
    </row>
    <row r="1078" spans="3:6" s="12" customFormat="1" ht="21" customHeight="1" x14ac:dyDescent="0.25">
      <c r="C1078" s="13"/>
      <c r="E1078" s="14"/>
      <c r="F1078" s="15"/>
    </row>
    <row r="1079" spans="3:6" s="12" customFormat="1" ht="21" customHeight="1" x14ac:dyDescent="0.25">
      <c r="C1079" s="13"/>
      <c r="E1079" s="14"/>
      <c r="F1079" s="15"/>
    </row>
    <row r="1080" spans="3:6" s="12" customFormat="1" ht="21" customHeight="1" x14ac:dyDescent="0.25">
      <c r="C1080" s="13"/>
      <c r="E1080" s="14"/>
      <c r="F1080" s="15"/>
    </row>
    <row r="1081" spans="3:6" s="12" customFormat="1" ht="21" customHeight="1" x14ac:dyDescent="0.25">
      <c r="C1081" s="13"/>
      <c r="E1081" s="14"/>
      <c r="F1081" s="15"/>
    </row>
    <row r="1082" spans="3:6" s="12" customFormat="1" ht="21" customHeight="1" x14ac:dyDescent="0.25">
      <c r="C1082" s="13"/>
      <c r="E1082" s="14"/>
      <c r="F1082" s="15"/>
    </row>
    <row r="1083" spans="3:6" s="12" customFormat="1" ht="21" customHeight="1" x14ac:dyDescent="0.25">
      <c r="C1083" s="13"/>
      <c r="E1083" s="14"/>
      <c r="F1083" s="15"/>
    </row>
    <row r="1084" spans="3:6" s="12" customFormat="1" ht="21" customHeight="1" x14ac:dyDescent="0.25">
      <c r="C1084" s="13"/>
      <c r="E1084" s="14"/>
      <c r="F1084" s="15"/>
    </row>
    <row r="1085" spans="3:6" s="12" customFormat="1" ht="21" customHeight="1" x14ac:dyDescent="0.25">
      <c r="C1085" s="13"/>
      <c r="E1085" s="14"/>
      <c r="F1085" s="15"/>
    </row>
    <row r="1086" spans="3:6" s="12" customFormat="1" ht="21" customHeight="1" x14ac:dyDescent="0.25">
      <c r="C1086" s="13"/>
      <c r="E1086" s="14"/>
      <c r="F1086" s="15"/>
    </row>
    <row r="1087" spans="3:6" s="12" customFormat="1" ht="21" customHeight="1" x14ac:dyDescent="0.25">
      <c r="C1087" s="13"/>
      <c r="E1087" s="14"/>
      <c r="F1087" s="15"/>
    </row>
    <row r="1088" spans="3:6" s="12" customFormat="1" ht="21" customHeight="1" x14ac:dyDescent="0.25">
      <c r="C1088" s="13"/>
      <c r="E1088" s="14"/>
      <c r="F1088" s="15"/>
    </row>
    <row r="1089" spans="3:6" s="12" customFormat="1" ht="21" customHeight="1" x14ac:dyDescent="0.25">
      <c r="C1089" s="13"/>
      <c r="E1089" s="14"/>
      <c r="F1089" s="15"/>
    </row>
    <row r="1090" spans="3:6" s="12" customFormat="1" ht="21" customHeight="1" x14ac:dyDescent="0.25">
      <c r="C1090" s="13"/>
      <c r="E1090" s="14"/>
      <c r="F1090" s="15"/>
    </row>
    <row r="1091" spans="3:6" s="12" customFormat="1" ht="21" customHeight="1" x14ac:dyDescent="0.25">
      <c r="C1091" s="13"/>
      <c r="E1091" s="14"/>
      <c r="F1091" s="15"/>
    </row>
    <row r="1092" spans="3:6" s="12" customFormat="1" ht="21" customHeight="1" x14ac:dyDescent="0.25">
      <c r="C1092" s="13"/>
      <c r="E1092" s="14"/>
      <c r="F1092" s="15"/>
    </row>
    <row r="1093" spans="3:6" s="12" customFormat="1" ht="21" customHeight="1" x14ac:dyDescent="0.25">
      <c r="C1093" s="13"/>
      <c r="E1093" s="14"/>
      <c r="F1093" s="15"/>
    </row>
    <row r="1094" spans="3:6" s="12" customFormat="1" ht="21" customHeight="1" x14ac:dyDescent="0.25">
      <c r="C1094" s="13"/>
      <c r="E1094" s="14"/>
      <c r="F1094" s="15"/>
    </row>
    <row r="1095" spans="3:6" s="12" customFormat="1" ht="21" customHeight="1" x14ac:dyDescent="0.25">
      <c r="C1095" s="13"/>
      <c r="E1095" s="14"/>
      <c r="F1095" s="15"/>
    </row>
    <row r="1096" spans="3:6" s="12" customFormat="1" ht="21" customHeight="1" x14ac:dyDescent="0.25">
      <c r="C1096" s="13"/>
      <c r="E1096" s="14"/>
      <c r="F1096" s="15"/>
    </row>
    <row r="1097" spans="3:6" s="12" customFormat="1" ht="21" customHeight="1" x14ac:dyDescent="0.25">
      <c r="C1097" s="13"/>
      <c r="E1097" s="14"/>
      <c r="F1097" s="15"/>
    </row>
    <row r="1098" spans="3:6" s="12" customFormat="1" ht="21" customHeight="1" x14ac:dyDescent="0.25">
      <c r="C1098" s="13"/>
      <c r="E1098" s="14"/>
      <c r="F1098" s="15"/>
    </row>
    <row r="1099" spans="3:6" s="12" customFormat="1" ht="21" customHeight="1" x14ac:dyDescent="0.25">
      <c r="C1099" s="13"/>
      <c r="E1099" s="14"/>
      <c r="F1099" s="15"/>
    </row>
    <row r="1100" spans="3:6" s="12" customFormat="1" ht="21" customHeight="1" x14ac:dyDescent="0.25">
      <c r="C1100" s="13"/>
      <c r="E1100" s="14"/>
      <c r="F1100" s="15"/>
    </row>
    <row r="1101" spans="3:6" s="12" customFormat="1" ht="21" customHeight="1" x14ac:dyDescent="0.25">
      <c r="C1101" s="13"/>
      <c r="E1101" s="14"/>
      <c r="F1101" s="15"/>
    </row>
    <row r="1102" spans="3:6" s="12" customFormat="1" ht="21" customHeight="1" x14ac:dyDescent="0.25">
      <c r="C1102" s="13"/>
      <c r="E1102" s="14"/>
      <c r="F1102" s="15"/>
    </row>
    <row r="1103" spans="3:6" s="12" customFormat="1" ht="21" customHeight="1" x14ac:dyDescent="0.25">
      <c r="C1103" s="13"/>
      <c r="E1103" s="14"/>
      <c r="F1103" s="15"/>
    </row>
    <row r="1104" spans="3:6" s="12" customFormat="1" ht="21" customHeight="1" x14ac:dyDescent="0.25">
      <c r="C1104" s="13"/>
      <c r="E1104" s="14"/>
      <c r="F1104" s="15"/>
    </row>
    <row r="1105" spans="3:6" s="12" customFormat="1" ht="21" customHeight="1" x14ac:dyDescent="0.25">
      <c r="C1105" s="13"/>
      <c r="E1105" s="14"/>
      <c r="F1105" s="15"/>
    </row>
    <row r="1106" spans="3:6" s="12" customFormat="1" ht="21" customHeight="1" x14ac:dyDescent="0.25">
      <c r="C1106" s="13"/>
      <c r="E1106" s="14"/>
      <c r="F1106" s="15"/>
    </row>
    <row r="1107" spans="3:6" s="12" customFormat="1" ht="21" customHeight="1" x14ac:dyDescent="0.25">
      <c r="C1107" s="13"/>
      <c r="E1107" s="14"/>
      <c r="F1107" s="15"/>
    </row>
    <row r="1108" spans="3:6" s="12" customFormat="1" ht="21" customHeight="1" x14ac:dyDescent="0.25">
      <c r="C1108" s="13"/>
      <c r="E1108" s="14"/>
      <c r="F1108" s="15"/>
    </row>
    <row r="1109" spans="3:6" s="12" customFormat="1" ht="21" customHeight="1" x14ac:dyDescent="0.25">
      <c r="C1109" s="13"/>
      <c r="E1109" s="14"/>
      <c r="F1109" s="15"/>
    </row>
    <row r="1110" spans="3:6" s="12" customFormat="1" ht="21" customHeight="1" x14ac:dyDescent="0.25">
      <c r="C1110" s="13"/>
      <c r="E1110" s="14"/>
      <c r="F1110" s="15"/>
    </row>
    <row r="1111" spans="3:6" s="12" customFormat="1" ht="21" customHeight="1" x14ac:dyDescent="0.25">
      <c r="C1111" s="13"/>
      <c r="E1111" s="14"/>
      <c r="F1111" s="15"/>
    </row>
    <row r="1112" spans="3:6" s="12" customFormat="1" ht="21" customHeight="1" x14ac:dyDescent="0.25">
      <c r="C1112" s="13"/>
      <c r="E1112" s="14"/>
      <c r="F1112" s="15"/>
    </row>
    <row r="1113" spans="3:6" s="12" customFormat="1" ht="21" customHeight="1" x14ac:dyDescent="0.25">
      <c r="C1113" s="13"/>
      <c r="E1113" s="14"/>
      <c r="F1113" s="15"/>
    </row>
    <row r="1114" spans="3:6" s="12" customFormat="1" ht="21" customHeight="1" x14ac:dyDescent="0.25">
      <c r="C1114" s="13"/>
      <c r="E1114" s="14"/>
      <c r="F1114" s="15"/>
    </row>
    <row r="1115" spans="3:6" s="12" customFormat="1" ht="21" customHeight="1" x14ac:dyDescent="0.25">
      <c r="C1115" s="13"/>
      <c r="E1115" s="14"/>
      <c r="F1115" s="15"/>
    </row>
    <row r="1116" spans="3:6" s="12" customFormat="1" ht="21" customHeight="1" x14ac:dyDescent="0.25">
      <c r="C1116" s="13"/>
      <c r="E1116" s="14"/>
      <c r="F1116" s="15"/>
    </row>
    <row r="1117" spans="3:6" s="12" customFormat="1" ht="21" customHeight="1" x14ac:dyDescent="0.25">
      <c r="C1117" s="13"/>
      <c r="E1117" s="14"/>
      <c r="F1117" s="15"/>
    </row>
    <row r="1118" spans="3:6" s="12" customFormat="1" ht="21" customHeight="1" x14ac:dyDescent="0.25">
      <c r="C1118" s="13"/>
      <c r="E1118" s="14"/>
      <c r="F1118" s="15"/>
    </row>
    <row r="1119" spans="3:6" s="12" customFormat="1" ht="21" customHeight="1" x14ac:dyDescent="0.25">
      <c r="C1119" s="13"/>
      <c r="E1119" s="14"/>
      <c r="F1119" s="15"/>
    </row>
    <row r="1120" spans="3:6" s="12" customFormat="1" ht="21" customHeight="1" x14ac:dyDescent="0.25">
      <c r="C1120" s="13"/>
      <c r="E1120" s="14"/>
      <c r="F1120" s="15"/>
    </row>
    <row r="1121" spans="3:6" s="12" customFormat="1" ht="21" customHeight="1" x14ac:dyDescent="0.25">
      <c r="C1121" s="13"/>
      <c r="E1121" s="14"/>
      <c r="F1121" s="15"/>
    </row>
    <row r="1122" spans="3:6" s="12" customFormat="1" ht="21" customHeight="1" x14ac:dyDescent="0.25">
      <c r="C1122" s="13"/>
      <c r="E1122" s="14"/>
      <c r="F1122" s="15"/>
    </row>
    <row r="1123" spans="3:6" s="12" customFormat="1" ht="21" customHeight="1" x14ac:dyDescent="0.25">
      <c r="C1123" s="13"/>
      <c r="E1123" s="14"/>
      <c r="F1123" s="15"/>
    </row>
    <row r="1124" spans="3:6" s="12" customFormat="1" ht="21" customHeight="1" x14ac:dyDescent="0.25">
      <c r="C1124" s="13"/>
      <c r="E1124" s="14"/>
      <c r="F1124" s="15"/>
    </row>
    <row r="1125" spans="3:6" s="12" customFormat="1" ht="21" customHeight="1" x14ac:dyDescent="0.25">
      <c r="C1125" s="13"/>
      <c r="E1125" s="14"/>
      <c r="F1125" s="15"/>
    </row>
    <row r="1126" spans="3:6" s="12" customFormat="1" ht="21" customHeight="1" x14ac:dyDescent="0.25">
      <c r="C1126" s="13"/>
      <c r="E1126" s="14"/>
      <c r="F1126" s="15"/>
    </row>
    <row r="1127" spans="3:6" s="12" customFormat="1" ht="21" customHeight="1" x14ac:dyDescent="0.25">
      <c r="C1127" s="13"/>
      <c r="E1127" s="14"/>
      <c r="F1127" s="15"/>
    </row>
    <row r="1128" spans="3:6" s="12" customFormat="1" ht="21" customHeight="1" x14ac:dyDescent="0.25">
      <c r="C1128" s="13"/>
      <c r="E1128" s="14"/>
      <c r="F1128" s="15"/>
    </row>
    <row r="1129" spans="3:6" s="12" customFormat="1" ht="21" customHeight="1" x14ac:dyDescent="0.25">
      <c r="C1129" s="13"/>
      <c r="E1129" s="14"/>
      <c r="F1129" s="15"/>
    </row>
    <row r="1130" spans="3:6" s="12" customFormat="1" ht="21" customHeight="1" x14ac:dyDescent="0.25">
      <c r="C1130" s="13"/>
      <c r="E1130" s="14"/>
      <c r="F1130" s="15"/>
    </row>
    <row r="1131" spans="3:6" s="12" customFormat="1" ht="21" customHeight="1" x14ac:dyDescent="0.25">
      <c r="C1131" s="13"/>
      <c r="E1131" s="14"/>
      <c r="F1131" s="15"/>
    </row>
    <row r="1132" spans="3:6" s="12" customFormat="1" ht="21" customHeight="1" x14ac:dyDescent="0.25">
      <c r="C1132" s="13"/>
      <c r="E1132" s="14"/>
      <c r="F1132" s="15"/>
    </row>
    <row r="1133" spans="3:6" s="12" customFormat="1" ht="21" customHeight="1" x14ac:dyDescent="0.25">
      <c r="C1133" s="13"/>
      <c r="E1133" s="14"/>
      <c r="F1133" s="15"/>
    </row>
    <row r="1134" spans="3:6" s="12" customFormat="1" ht="21" customHeight="1" x14ac:dyDescent="0.25">
      <c r="C1134" s="13"/>
      <c r="E1134" s="14"/>
      <c r="F1134" s="15"/>
    </row>
    <row r="1135" spans="3:6" s="12" customFormat="1" ht="21" customHeight="1" x14ac:dyDescent="0.25">
      <c r="C1135" s="13"/>
      <c r="E1135" s="14"/>
      <c r="F1135" s="15"/>
    </row>
    <row r="1136" spans="3:6" s="12" customFormat="1" ht="21" customHeight="1" x14ac:dyDescent="0.25">
      <c r="C1136" s="13"/>
      <c r="E1136" s="14"/>
      <c r="F1136" s="15"/>
    </row>
    <row r="1137" spans="3:6" s="12" customFormat="1" ht="21" customHeight="1" x14ac:dyDescent="0.25">
      <c r="C1137" s="13"/>
      <c r="E1137" s="14"/>
      <c r="F1137" s="15"/>
    </row>
    <row r="1138" spans="3:6" s="12" customFormat="1" ht="21" customHeight="1" x14ac:dyDescent="0.25">
      <c r="C1138" s="13"/>
      <c r="E1138" s="14"/>
      <c r="F1138" s="15"/>
    </row>
    <row r="1139" spans="3:6" s="12" customFormat="1" ht="21" customHeight="1" x14ac:dyDescent="0.25">
      <c r="C1139" s="13"/>
      <c r="E1139" s="14"/>
      <c r="F1139" s="15"/>
    </row>
    <row r="1140" spans="3:6" s="12" customFormat="1" ht="21" customHeight="1" x14ac:dyDescent="0.25">
      <c r="C1140" s="13"/>
      <c r="E1140" s="14"/>
      <c r="F1140" s="15"/>
    </row>
    <row r="1141" spans="3:6" s="12" customFormat="1" ht="21" customHeight="1" x14ac:dyDescent="0.25">
      <c r="C1141" s="13"/>
      <c r="E1141" s="14"/>
      <c r="F1141" s="15"/>
    </row>
    <row r="1142" spans="3:6" s="12" customFormat="1" ht="21" customHeight="1" x14ac:dyDescent="0.25">
      <c r="C1142" s="13"/>
      <c r="E1142" s="14"/>
      <c r="F1142" s="15"/>
    </row>
    <row r="1143" spans="3:6" s="12" customFormat="1" ht="21" customHeight="1" x14ac:dyDescent="0.25">
      <c r="C1143" s="13"/>
      <c r="E1143" s="14"/>
      <c r="F1143" s="15"/>
    </row>
    <row r="1144" spans="3:6" s="12" customFormat="1" ht="21" customHeight="1" x14ac:dyDescent="0.25">
      <c r="C1144" s="13"/>
      <c r="E1144" s="14"/>
      <c r="F1144" s="15"/>
    </row>
    <row r="1145" spans="3:6" s="12" customFormat="1" ht="21" customHeight="1" x14ac:dyDescent="0.25">
      <c r="C1145" s="13"/>
      <c r="E1145" s="14"/>
      <c r="F1145" s="15"/>
    </row>
    <row r="1146" spans="3:6" s="12" customFormat="1" ht="21" customHeight="1" x14ac:dyDescent="0.25">
      <c r="C1146" s="13"/>
      <c r="E1146" s="14"/>
      <c r="F1146" s="15"/>
    </row>
    <row r="1147" spans="3:6" s="12" customFormat="1" ht="21" customHeight="1" x14ac:dyDescent="0.25">
      <c r="C1147" s="13"/>
      <c r="E1147" s="14"/>
      <c r="F1147" s="15"/>
    </row>
    <row r="1148" spans="3:6" s="12" customFormat="1" ht="21" customHeight="1" x14ac:dyDescent="0.25">
      <c r="C1148" s="13"/>
      <c r="E1148" s="14"/>
      <c r="F1148" s="15"/>
    </row>
    <row r="1149" spans="3:6" s="12" customFormat="1" ht="21" customHeight="1" x14ac:dyDescent="0.25">
      <c r="C1149" s="13"/>
      <c r="E1149" s="14"/>
      <c r="F1149" s="15"/>
    </row>
    <row r="1150" spans="3:6" s="12" customFormat="1" ht="21" customHeight="1" x14ac:dyDescent="0.25">
      <c r="C1150" s="13"/>
      <c r="E1150" s="14"/>
      <c r="F1150" s="15"/>
    </row>
    <row r="1151" spans="3:6" s="12" customFormat="1" ht="21" customHeight="1" x14ac:dyDescent="0.25">
      <c r="C1151" s="13"/>
      <c r="E1151" s="14"/>
      <c r="F1151" s="15"/>
    </row>
    <row r="1152" spans="3:6" s="12" customFormat="1" ht="21" customHeight="1" x14ac:dyDescent="0.25">
      <c r="C1152" s="13"/>
      <c r="E1152" s="14"/>
      <c r="F1152" s="15"/>
    </row>
    <row r="1153" spans="3:6" s="12" customFormat="1" ht="21" customHeight="1" x14ac:dyDescent="0.25">
      <c r="C1153" s="13"/>
      <c r="E1153" s="14"/>
      <c r="F1153" s="15"/>
    </row>
    <row r="1154" spans="3:6" s="12" customFormat="1" ht="21" customHeight="1" x14ac:dyDescent="0.25">
      <c r="C1154" s="13"/>
      <c r="E1154" s="14"/>
      <c r="F1154" s="15"/>
    </row>
    <row r="1155" spans="3:6" s="12" customFormat="1" ht="21" customHeight="1" x14ac:dyDescent="0.25">
      <c r="C1155" s="13"/>
      <c r="E1155" s="14"/>
      <c r="F1155" s="15"/>
    </row>
    <row r="1156" spans="3:6" s="12" customFormat="1" ht="21" customHeight="1" x14ac:dyDescent="0.25">
      <c r="C1156" s="13"/>
      <c r="E1156" s="14"/>
      <c r="F1156" s="15"/>
    </row>
    <row r="1157" spans="3:6" s="12" customFormat="1" ht="21" customHeight="1" x14ac:dyDescent="0.25">
      <c r="C1157" s="13"/>
      <c r="E1157" s="14"/>
      <c r="F1157" s="15"/>
    </row>
    <row r="1158" spans="3:6" s="12" customFormat="1" ht="21" customHeight="1" x14ac:dyDescent="0.25">
      <c r="C1158" s="13"/>
      <c r="E1158" s="14"/>
      <c r="F1158" s="15"/>
    </row>
    <row r="1159" spans="3:6" s="12" customFormat="1" ht="21" customHeight="1" x14ac:dyDescent="0.25">
      <c r="C1159" s="13"/>
      <c r="E1159" s="14"/>
      <c r="F1159" s="15"/>
    </row>
    <row r="1160" spans="3:6" s="12" customFormat="1" ht="21" customHeight="1" x14ac:dyDescent="0.25">
      <c r="C1160" s="13"/>
      <c r="E1160" s="14"/>
      <c r="F1160" s="15"/>
    </row>
    <row r="1161" spans="3:6" s="12" customFormat="1" ht="21" customHeight="1" x14ac:dyDescent="0.25">
      <c r="C1161" s="13"/>
      <c r="E1161" s="14"/>
      <c r="F1161" s="15"/>
    </row>
    <row r="1162" spans="3:6" s="12" customFormat="1" ht="21" customHeight="1" x14ac:dyDescent="0.25">
      <c r="C1162" s="13"/>
      <c r="E1162" s="14"/>
      <c r="F1162" s="15"/>
    </row>
    <row r="1163" spans="3:6" s="12" customFormat="1" ht="21" customHeight="1" x14ac:dyDescent="0.25">
      <c r="C1163" s="13"/>
      <c r="E1163" s="14"/>
      <c r="F1163" s="15"/>
    </row>
    <row r="1164" spans="3:6" s="12" customFormat="1" ht="21" customHeight="1" x14ac:dyDescent="0.25">
      <c r="C1164" s="13"/>
      <c r="E1164" s="14"/>
      <c r="F1164" s="15"/>
    </row>
    <row r="1165" spans="3:6" s="12" customFormat="1" ht="21" customHeight="1" x14ac:dyDescent="0.25">
      <c r="C1165" s="13"/>
      <c r="E1165" s="14"/>
      <c r="F1165" s="15"/>
    </row>
    <row r="1166" spans="3:6" s="12" customFormat="1" ht="21" customHeight="1" x14ac:dyDescent="0.25">
      <c r="C1166" s="13"/>
      <c r="E1166" s="14"/>
      <c r="F1166" s="15"/>
    </row>
    <row r="1167" spans="3:6" s="12" customFormat="1" ht="21" customHeight="1" x14ac:dyDescent="0.25">
      <c r="C1167" s="13"/>
      <c r="E1167" s="14"/>
      <c r="F1167" s="15"/>
    </row>
    <row r="1168" spans="3:6" s="12" customFormat="1" ht="21" customHeight="1" x14ac:dyDescent="0.25">
      <c r="C1168" s="13"/>
      <c r="E1168" s="14"/>
      <c r="F1168" s="15"/>
    </row>
    <row r="1169" spans="3:6" s="12" customFormat="1" ht="21" customHeight="1" x14ac:dyDescent="0.25">
      <c r="C1169" s="13"/>
      <c r="E1169" s="14"/>
      <c r="F1169" s="15"/>
    </row>
    <row r="1170" spans="3:6" s="12" customFormat="1" ht="21" customHeight="1" x14ac:dyDescent="0.25">
      <c r="C1170" s="13"/>
      <c r="E1170" s="14"/>
      <c r="F1170" s="15"/>
    </row>
    <row r="1171" spans="3:6" s="12" customFormat="1" ht="21" customHeight="1" x14ac:dyDescent="0.25">
      <c r="C1171" s="13"/>
      <c r="E1171" s="14"/>
      <c r="F1171" s="15"/>
    </row>
    <row r="1172" spans="3:6" s="12" customFormat="1" ht="21" customHeight="1" x14ac:dyDescent="0.25">
      <c r="C1172" s="13"/>
      <c r="E1172" s="14"/>
      <c r="F1172" s="15"/>
    </row>
    <row r="1173" spans="3:6" s="12" customFormat="1" ht="21" customHeight="1" x14ac:dyDescent="0.25">
      <c r="C1173" s="13"/>
      <c r="E1173" s="14"/>
      <c r="F1173" s="15"/>
    </row>
    <row r="1174" spans="3:6" s="12" customFormat="1" ht="21" customHeight="1" x14ac:dyDescent="0.25">
      <c r="C1174" s="13"/>
      <c r="E1174" s="14"/>
      <c r="F1174" s="15"/>
    </row>
    <row r="1175" spans="3:6" s="12" customFormat="1" ht="21" customHeight="1" x14ac:dyDescent="0.25">
      <c r="C1175" s="13"/>
      <c r="E1175" s="14"/>
      <c r="F1175" s="15"/>
    </row>
    <row r="1176" spans="3:6" s="12" customFormat="1" ht="21" customHeight="1" x14ac:dyDescent="0.25">
      <c r="C1176" s="13"/>
      <c r="E1176" s="14"/>
      <c r="F1176" s="15"/>
    </row>
    <row r="1177" spans="3:6" s="12" customFormat="1" ht="21" customHeight="1" x14ac:dyDescent="0.25">
      <c r="C1177" s="13"/>
      <c r="E1177" s="14"/>
      <c r="F1177" s="15"/>
    </row>
    <row r="1178" spans="3:6" s="12" customFormat="1" ht="21" customHeight="1" x14ac:dyDescent="0.25">
      <c r="C1178" s="13"/>
      <c r="E1178" s="14"/>
      <c r="F1178" s="15"/>
    </row>
    <row r="1179" spans="3:6" s="12" customFormat="1" ht="21" customHeight="1" x14ac:dyDescent="0.25">
      <c r="C1179" s="13"/>
      <c r="E1179" s="14"/>
      <c r="F1179" s="15"/>
    </row>
    <row r="1180" spans="3:6" s="12" customFormat="1" ht="21" customHeight="1" x14ac:dyDescent="0.25">
      <c r="C1180" s="13"/>
      <c r="E1180" s="14"/>
      <c r="F1180" s="15"/>
    </row>
    <row r="1181" spans="3:6" s="12" customFormat="1" ht="21" customHeight="1" x14ac:dyDescent="0.25">
      <c r="C1181" s="13"/>
      <c r="E1181" s="14"/>
      <c r="F1181" s="15"/>
    </row>
    <row r="1182" spans="3:6" s="12" customFormat="1" ht="21" customHeight="1" x14ac:dyDescent="0.25">
      <c r="C1182" s="13"/>
      <c r="E1182" s="14"/>
      <c r="F1182" s="15"/>
    </row>
    <row r="1183" spans="3:6" s="12" customFormat="1" ht="21" customHeight="1" x14ac:dyDescent="0.25">
      <c r="C1183" s="13"/>
      <c r="E1183" s="14"/>
      <c r="F1183" s="15"/>
    </row>
    <row r="1184" spans="3:6" s="12" customFormat="1" ht="21" customHeight="1" x14ac:dyDescent="0.25">
      <c r="C1184" s="13"/>
      <c r="E1184" s="14"/>
      <c r="F1184" s="15"/>
    </row>
    <row r="1185" spans="3:6" s="12" customFormat="1" ht="21" customHeight="1" x14ac:dyDescent="0.25">
      <c r="C1185" s="13"/>
      <c r="E1185" s="14"/>
      <c r="F1185" s="15"/>
    </row>
    <row r="1186" spans="3:6" s="12" customFormat="1" ht="21" customHeight="1" x14ac:dyDescent="0.25">
      <c r="C1186" s="13"/>
      <c r="E1186" s="14"/>
      <c r="F1186" s="15"/>
    </row>
    <row r="1187" spans="3:6" s="12" customFormat="1" ht="21" customHeight="1" x14ac:dyDescent="0.25">
      <c r="C1187" s="13"/>
      <c r="E1187" s="14"/>
      <c r="F1187" s="15"/>
    </row>
    <row r="1188" spans="3:6" s="12" customFormat="1" ht="21" customHeight="1" x14ac:dyDescent="0.25">
      <c r="C1188" s="13"/>
      <c r="E1188" s="14"/>
      <c r="F1188" s="15"/>
    </row>
    <row r="1189" spans="3:6" s="12" customFormat="1" ht="21" customHeight="1" x14ac:dyDescent="0.25">
      <c r="C1189" s="13"/>
      <c r="E1189" s="14"/>
      <c r="F1189" s="15"/>
    </row>
    <row r="1190" spans="3:6" s="12" customFormat="1" ht="21" customHeight="1" x14ac:dyDescent="0.25">
      <c r="C1190" s="13"/>
      <c r="E1190" s="14"/>
      <c r="F1190" s="15"/>
    </row>
    <row r="1191" spans="3:6" s="12" customFormat="1" ht="21" customHeight="1" x14ac:dyDescent="0.25">
      <c r="C1191" s="13"/>
      <c r="E1191" s="14"/>
      <c r="F1191" s="15"/>
    </row>
    <row r="1192" spans="3:6" s="12" customFormat="1" ht="21" customHeight="1" x14ac:dyDescent="0.25">
      <c r="C1192" s="13"/>
      <c r="E1192" s="14"/>
      <c r="F1192" s="15"/>
    </row>
    <row r="1193" spans="3:6" s="12" customFormat="1" ht="21" customHeight="1" x14ac:dyDescent="0.25">
      <c r="C1193" s="13"/>
      <c r="E1193" s="14"/>
      <c r="F1193" s="15"/>
    </row>
    <row r="1194" spans="3:6" s="12" customFormat="1" ht="21" customHeight="1" x14ac:dyDescent="0.25">
      <c r="C1194" s="13"/>
      <c r="E1194" s="14"/>
      <c r="F1194" s="15"/>
    </row>
    <row r="1195" spans="3:6" s="12" customFormat="1" ht="21" customHeight="1" x14ac:dyDescent="0.25">
      <c r="C1195" s="13"/>
      <c r="E1195" s="14"/>
      <c r="F1195" s="15"/>
    </row>
    <row r="1196" spans="3:6" s="12" customFormat="1" ht="21" customHeight="1" x14ac:dyDescent="0.25">
      <c r="C1196" s="13"/>
      <c r="E1196" s="14"/>
      <c r="F1196" s="15"/>
    </row>
    <row r="1197" spans="3:6" s="12" customFormat="1" ht="21" customHeight="1" x14ac:dyDescent="0.25">
      <c r="C1197" s="13"/>
      <c r="E1197" s="14"/>
      <c r="F1197" s="15"/>
    </row>
    <row r="1198" spans="3:6" s="12" customFormat="1" ht="21" customHeight="1" x14ac:dyDescent="0.25">
      <c r="C1198" s="13"/>
      <c r="E1198" s="14"/>
      <c r="F1198" s="15"/>
    </row>
    <row r="1199" spans="3:6" s="12" customFormat="1" ht="21" customHeight="1" x14ac:dyDescent="0.25">
      <c r="C1199" s="13"/>
      <c r="E1199" s="14"/>
      <c r="F1199" s="15"/>
    </row>
    <row r="1200" spans="3:6" s="12" customFormat="1" ht="21" customHeight="1" x14ac:dyDescent="0.25">
      <c r="C1200" s="13"/>
      <c r="E1200" s="14"/>
      <c r="F1200" s="15"/>
    </row>
    <row r="1201" spans="3:6" s="12" customFormat="1" ht="21" customHeight="1" x14ac:dyDescent="0.25">
      <c r="C1201" s="13"/>
      <c r="E1201" s="14"/>
      <c r="F1201" s="15"/>
    </row>
    <row r="1202" spans="3:6" s="12" customFormat="1" ht="21" customHeight="1" x14ac:dyDescent="0.25">
      <c r="C1202" s="13"/>
      <c r="E1202" s="14"/>
      <c r="F1202" s="15"/>
    </row>
    <row r="1203" spans="3:6" s="12" customFormat="1" ht="21" customHeight="1" x14ac:dyDescent="0.25">
      <c r="C1203" s="13"/>
      <c r="E1203" s="14"/>
      <c r="F1203" s="15"/>
    </row>
    <row r="1204" spans="3:6" s="12" customFormat="1" ht="21" customHeight="1" x14ac:dyDescent="0.25">
      <c r="C1204" s="13"/>
      <c r="E1204" s="14"/>
      <c r="F1204" s="15"/>
    </row>
    <row r="1205" spans="3:6" s="12" customFormat="1" ht="21" customHeight="1" x14ac:dyDescent="0.25">
      <c r="C1205" s="13"/>
      <c r="E1205" s="14"/>
      <c r="F1205" s="15"/>
    </row>
    <row r="1206" spans="3:6" s="12" customFormat="1" ht="21" customHeight="1" x14ac:dyDescent="0.25">
      <c r="C1206" s="13"/>
      <c r="E1206" s="14"/>
      <c r="F1206" s="15"/>
    </row>
    <row r="1207" spans="3:6" s="12" customFormat="1" ht="21" customHeight="1" x14ac:dyDescent="0.25">
      <c r="C1207" s="13"/>
      <c r="E1207" s="14"/>
      <c r="F1207" s="15"/>
    </row>
    <row r="1208" spans="3:6" s="12" customFormat="1" ht="21" customHeight="1" x14ac:dyDescent="0.25">
      <c r="C1208" s="13"/>
      <c r="E1208" s="14"/>
      <c r="F1208" s="15"/>
    </row>
    <row r="1209" spans="3:6" s="12" customFormat="1" ht="21" customHeight="1" x14ac:dyDescent="0.25">
      <c r="C1209" s="13"/>
      <c r="E1209" s="14"/>
      <c r="F1209" s="15"/>
    </row>
    <row r="1210" spans="3:6" s="12" customFormat="1" ht="21" customHeight="1" x14ac:dyDescent="0.25">
      <c r="C1210" s="13"/>
      <c r="E1210" s="14"/>
      <c r="F1210" s="15"/>
    </row>
    <row r="1211" spans="3:6" s="12" customFormat="1" ht="21" customHeight="1" x14ac:dyDescent="0.25">
      <c r="C1211" s="13"/>
      <c r="E1211" s="14"/>
      <c r="F1211" s="15"/>
    </row>
    <row r="1212" spans="3:6" s="12" customFormat="1" ht="21" customHeight="1" x14ac:dyDescent="0.25">
      <c r="C1212" s="13"/>
      <c r="E1212" s="14"/>
      <c r="F1212" s="15"/>
    </row>
    <row r="1213" spans="3:6" s="12" customFormat="1" ht="21" customHeight="1" x14ac:dyDescent="0.25">
      <c r="C1213" s="13"/>
      <c r="E1213" s="14"/>
      <c r="F1213" s="15"/>
    </row>
    <row r="1214" spans="3:6" s="12" customFormat="1" ht="21" customHeight="1" x14ac:dyDescent="0.25">
      <c r="C1214" s="13"/>
      <c r="E1214" s="14"/>
      <c r="F1214" s="15"/>
    </row>
    <row r="1215" spans="3:6" s="12" customFormat="1" ht="21" customHeight="1" x14ac:dyDescent="0.25">
      <c r="C1215" s="13"/>
      <c r="E1215" s="14"/>
      <c r="F1215" s="15"/>
    </row>
    <row r="1216" spans="3:6" s="12" customFormat="1" ht="21" customHeight="1" x14ac:dyDescent="0.25">
      <c r="C1216" s="13"/>
      <c r="E1216" s="14"/>
      <c r="F1216" s="15"/>
    </row>
    <row r="1217" spans="3:6" s="12" customFormat="1" ht="21" customHeight="1" x14ac:dyDescent="0.25">
      <c r="C1217" s="13"/>
      <c r="E1217" s="14"/>
      <c r="F1217" s="15"/>
    </row>
    <row r="1218" spans="3:6" s="12" customFormat="1" ht="21" customHeight="1" x14ac:dyDescent="0.25">
      <c r="C1218" s="13"/>
      <c r="E1218" s="14"/>
      <c r="F1218" s="15"/>
    </row>
    <row r="1219" spans="3:6" s="12" customFormat="1" ht="21" customHeight="1" x14ac:dyDescent="0.25">
      <c r="C1219" s="13"/>
      <c r="E1219" s="14"/>
      <c r="F1219" s="15"/>
    </row>
    <row r="1220" spans="3:6" s="12" customFormat="1" ht="21" customHeight="1" x14ac:dyDescent="0.25">
      <c r="C1220" s="13"/>
      <c r="E1220" s="14"/>
      <c r="F1220" s="15"/>
    </row>
    <row r="1221" spans="3:6" s="12" customFormat="1" ht="21" customHeight="1" x14ac:dyDescent="0.25">
      <c r="C1221" s="13"/>
      <c r="E1221" s="14"/>
      <c r="F1221" s="15"/>
    </row>
    <row r="1222" spans="3:6" s="12" customFormat="1" ht="21" customHeight="1" x14ac:dyDescent="0.25">
      <c r="C1222" s="13"/>
      <c r="E1222" s="14"/>
      <c r="F1222" s="15"/>
    </row>
    <row r="1223" spans="3:6" s="12" customFormat="1" ht="21" customHeight="1" x14ac:dyDescent="0.25">
      <c r="C1223" s="13"/>
      <c r="E1223" s="14"/>
      <c r="F1223" s="15"/>
    </row>
    <row r="1224" spans="3:6" s="12" customFormat="1" ht="21" customHeight="1" x14ac:dyDescent="0.25">
      <c r="C1224" s="13"/>
      <c r="E1224" s="14"/>
      <c r="F1224" s="15"/>
    </row>
    <row r="1225" spans="3:6" s="12" customFormat="1" ht="21" customHeight="1" x14ac:dyDescent="0.25">
      <c r="C1225" s="13"/>
      <c r="E1225" s="14"/>
      <c r="F1225" s="15"/>
    </row>
    <row r="1226" spans="3:6" s="12" customFormat="1" ht="21" customHeight="1" x14ac:dyDescent="0.25">
      <c r="C1226" s="13"/>
      <c r="E1226" s="14"/>
      <c r="F1226" s="15"/>
    </row>
    <row r="1227" spans="3:6" s="12" customFormat="1" ht="21" customHeight="1" x14ac:dyDescent="0.25">
      <c r="C1227" s="13"/>
      <c r="E1227" s="14"/>
      <c r="F1227" s="15"/>
    </row>
    <row r="1228" spans="3:6" s="12" customFormat="1" ht="21" customHeight="1" x14ac:dyDescent="0.25">
      <c r="C1228" s="13"/>
      <c r="E1228" s="14"/>
      <c r="F1228" s="15"/>
    </row>
    <row r="1229" spans="3:6" s="12" customFormat="1" ht="21" customHeight="1" x14ac:dyDescent="0.25">
      <c r="C1229" s="13"/>
      <c r="E1229" s="14"/>
      <c r="F1229" s="15"/>
    </row>
    <row r="1230" spans="3:6" s="12" customFormat="1" ht="21" customHeight="1" x14ac:dyDescent="0.25">
      <c r="C1230" s="13"/>
      <c r="E1230" s="14"/>
      <c r="F1230" s="15"/>
    </row>
    <row r="1231" spans="3:6" s="12" customFormat="1" ht="21" customHeight="1" x14ac:dyDescent="0.25">
      <c r="C1231" s="13"/>
      <c r="E1231" s="14"/>
      <c r="F1231" s="15"/>
    </row>
    <row r="1232" spans="3:6" s="12" customFormat="1" ht="21" customHeight="1" x14ac:dyDescent="0.25">
      <c r="C1232" s="13"/>
      <c r="E1232" s="14"/>
      <c r="F1232" s="15"/>
    </row>
    <row r="1233" spans="3:6" s="12" customFormat="1" ht="21" customHeight="1" x14ac:dyDescent="0.25">
      <c r="C1233" s="13"/>
      <c r="E1233" s="14"/>
      <c r="F1233" s="15"/>
    </row>
    <row r="1234" spans="3:6" s="12" customFormat="1" ht="21" customHeight="1" x14ac:dyDescent="0.25">
      <c r="C1234" s="13"/>
      <c r="E1234" s="14"/>
      <c r="F1234" s="15"/>
    </row>
    <row r="1235" spans="3:6" s="12" customFormat="1" ht="21" customHeight="1" x14ac:dyDescent="0.25">
      <c r="C1235" s="13"/>
      <c r="E1235" s="14"/>
      <c r="F1235" s="15"/>
    </row>
    <row r="1236" spans="3:6" s="12" customFormat="1" ht="21" customHeight="1" x14ac:dyDescent="0.25">
      <c r="C1236" s="13"/>
      <c r="E1236" s="14"/>
      <c r="F1236" s="15"/>
    </row>
    <row r="1237" spans="3:6" s="12" customFormat="1" ht="21" customHeight="1" x14ac:dyDescent="0.25">
      <c r="C1237" s="13"/>
      <c r="E1237" s="14"/>
      <c r="F1237" s="15"/>
    </row>
    <row r="1238" spans="3:6" s="12" customFormat="1" ht="21" customHeight="1" x14ac:dyDescent="0.25">
      <c r="C1238" s="13"/>
      <c r="E1238" s="14"/>
      <c r="F1238" s="15"/>
    </row>
    <row r="1239" spans="3:6" s="12" customFormat="1" ht="21" customHeight="1" x14ac:dyDescent="0.25">
      <c r="C1239" s="13"/>
      <c r="E1239" s="14"/>
      <c r="F1239" s="15"/>
    </row>
    <row r="1240" spans="3:6" s="12" customFormat="1" ht="21" customHeight="1" x14ac:dyDescent="0.25">
      <c r="C1240" s="13"/>
      <c r="E1240" s="14"/>
      <c r="F1240" s="15"/>
    </row>
    <row r="1241" spans="3:6" s="12" customFormat="1" ht="21" customHeight="1" x14ac:dyDescent="0.25">
      <c r="C1241" s="13"/>
      <c r="E1241" s="14"/>
      <c r="F1241" s="15"/>
    </row>
    <row r="1242" spans="3:6" s="12" customFormat="1" ht="21" customHeight="1" x14ac:dyDescent="0.25">
      <c r="C1242" s="13"/>
      <c r="E1242" s="14"/>
      <c r="F1242" s="15"/>
    </row>
    <row r="1243" spans="3:6" s="12" customFormat="1" ht="21" customHeight="1" x14ac:dyDescent="0.25">
      <c r="C1243" s="13"/>
      <c r="E1243" s="14"/>
      <c r="F1243" s="15"/>
    </row>
    <row r="1244" spans="3:6" s="12" customFormat="1" ht="21" customHeight="1" x14ac:dyDescent="0.25">
      <c r="C1244" s="13"/>
      <c r="E1244" s="14"/>
      <c r="F1244" s="15"/>
    </row>
    <row r="1245" spans="3:6" s="12" customFormat="1" ht="21" customHeight="1" x14ac:dyDescent="0.25">
      <c r="C1245" s="13"/>
      <c r="E1245" s="14"/>
      <c r="F1245" s="15"/>
    </row>
    <row r="1246" spans="3:6" s="12" customFormat="1" ht="21" customHeight="1" x14ac:dyDescent="0.25">
      <c r="C1246" s="13"/>
      <c r="E1246" s="14"/>
      <c r="F1246" s="15"/>
    </row>
    <row r="1247" spans="3:6" s="12" customFormat="1" ht="21" customHeight="1" x14ac:dyDescent="0.25">
      <c r="C1247" s="13"/>
      <c r="E1247" s="14"/>
      <c r="F1247" s="15"/>
    </row>
    <row r="1248" spans="3:6" s="12" customFormat="1" ht="21" customHeight="1" x14ac:dyDescent="0.25">
      <c r="C1248" s="13"/>
      <c r="E1248" s="14"/>
      <c r="F1248" s="15"/>
    </row>
    <row r="1249" spans="3:6" s="12" customFormat="1" ht="21" customHeight="1" x14ac:dyDescent="0.25">
      <c r="C1249" s="13"/>
      <c r="E1249" s="14"/>
      <c r="F1249" s="15"/>
    </row>
    <row r="1250" spans="3:6" s="12" customFormat="1" ht="21" customHeight="1" x14ac:dyDescent="0.25">
      <c r="C1250" s="13"/>
      <c r="E1250" s="14"/>
      <c r="F1250" s="15"/>
    </row>
    <row r="1251" spans="3:6" s="12" customFormat="1" ht="21" customHeight="1" x14ac:dyDescent="0.25">
      <c r="C1251" s="13"/>
      <c r="E1251" s="14"/>
      <c r="F1251" s="15"/>
    </row>
    <row r="1252" spans="3:6" s="12" customFormat="1" ht="21" customHeight="1" x14ac:dyDescent="0.25">
      <c r="C1252" s="13"/>
      <c r="E1252" s="14"/>
      <c r="F1252" s="15"/>
    </row>
    <row r="1253" spans="3:6" s="12" customFormat="1" ht="21" customHeight="1" x14ac:dyDescent="0.25">
      <c r="C1253" s="13"/>
      <c r="E1253" s="14"/>
      <c r="F1253" s="15"/>
    </row>
    <row r="1254" spans="3:6" s="12" customFormat="1" ht="21" customHeight="1" x14ac:dyDescent="0.25">
      <c r="C1254" s="13"/>
      <c r="E1254" s="14"/>
      <c r="F1254" s="15"/>
    </row>
    <row r="1255" spans="3:6" s="12" customFormat="1" ht="21" customHeight="1" x14ac:dyDescent="0.25">
      <c r="C1255" s="13"/>
      <c r="E1255" s="14"/>
      <c r="F1255" s="15"/>
    </row>
    <row r="1256" spans="3:6" s="12" customFormat="1" ht="21" customHeight="1" x14ac:dyDescent="0.25">
      <c r="C1256" s="13"/>
      <c r="E1256" s="14"/>
      <c r="F1256" s="15"/>
    </row>
    <row r="1257" spans="3:6" s="12" customFormat="1" ht="21" customHeight="1" x14ac:dyDescent="0.25">
      <c r="C1257" s="13"/>
      <c r="E1257" s="14"/>
      <c r="F1257" s="15"/>
    </row>
    <row r="1258" spans="3:6" s="12" customFormat="1" ht="21" customHeight="1" x14ac:dyDescent="0.25">
      <c r="C1258" s="13"/>
      <c r="E1258" s="14"/>
      <c r="F1258" s="15"/>
    </row>
    <row r="1259" spans="3:6" s="12" customFormat="1" ht="21" customHeight="1" x14ac:dyDescent="0.25">
      <c r="C1259" s="13"/>
      <c r="E1259" s="14"/>
      <c r="F1259" s="15"/>
    </row>
    <row r="1260" spans="3:6" s="12" customFormat="1" ht="21" customHeight="1" x14ac:dyDescent="0.25">
      <c r="C1260" s="13"/>
      <c r="E1260" s="14"/>
      <c r="F1260" s="15"/>
    </row>
    <row r="1261" spans="3:6" s="12" customFormat="1" ht="21" customHeight="1" x14ac:dyDescent="0.25">
      <c r="C1261" s="13"/>
      <c r="E1261" s="14"/>
      <c r="F1261" s="15"/>
    </row>
    <row r="1262" spans="3:6" s="12" customFormat="1" ht="21" customHeight="1" x14ac:dyDescent="0.25">
      <c r="C1262" s="13"/>
      <c r="E1262" s="14"/>
      <c r="F1262" s="15"/>
    </row>
    <row r="1263" spans="3:6" s="12" customFormat="1" ht="21" customHeight="1" x14ac:dyDescent="0.25">
      <c r="C1263" s="13"/>
      <c r="E1263" s="14"/>
      <c r="F1263" s="15"/>
    </row>
    <row r="1264" spans="3:6" s="12" customFormat="1" ht="21" customHeight="1" x14ac:dyDescent="0.25">
      <c r="C1264" s="13"/>
      <c r="E1264" s="14"/>
      <c r="F1264" s="15"/>
    </row>
    <row r="1265" spans="3:6" s="12" customFormat="1" ht="21" customHeight="1" x14ac:dyDescent="0.25">
      <c r="C1265" s="13"/>
      <c r="E1265" s="14"/>
      <c r="F1265" s="15"/>
    </row>
    <row r="1266" spans="3:6" s="12" customFormat="1" ht="21" customHeight="1" x14ac:dyDescent="0.25">
      <c r="C1266" s="13"/>
      <c r="E1266" s="14"/>
      <c r="F1266" s="15"/>
    </row>
    <row r="1267" spans="3:6" s="12" customFormat="1" ht="21" customHeight="1" x14ac:dyDescent="0.25">
      <c r="C1267" s="13"/>
      <c r="E1267" s="14"/>
      <c r="F1267" s="15"/>
    </row>
    <row r="1268" spans="3:6" s="12" customFormat="1" ht="21" customHeight="1" x14ac:dyDescent="0.25">
      <c r="C1268" s="13"/>
      <c r="E1268" s="14"/>
      <c r="F1268" s="15"/>
    </row>
    <row r="1269" spans="3:6" s="12" customFormat="1" ht="21" customHeight="1" x14ac:dyDescent="0.25">
      <c r="C1269" s="13"/>
      <c r="E1269" s="14"/>
      <c r="F1269" s="15"/>
    </row>
    <row r="1270" spans="3:6" s="12" customFormat="1" ht="21" customHeight="1" x14ac:dyDescent="0.25">
      <c r="C1270" s="13"/>
      <c r="E1270" s="14"/>
      <c r="F1270" s="15"/>
    </row>
    <row r="1271" spans="3:6" s="12" customFormat="1" ht="21" customHeight="1" x14ac:dyDescent="0.25">
      <c r="C1271" s="13"/>
      <c r="E1271" s="14"/>
      <c r="F1271" s="15"/>
    </row>
    <row r="1272" spans="3:6" s="12" customFormat="1" ht="21" customHeight="1" x14ac:dyDescent="0.25">
      <c r="C1272" s="13"/>
      <c r="E1272" s="14"/>
      <c r="F1272" s="15"/>
    </row>
    <row r="1273" spans="3:6" s="12" customFormat="1" ht="21" customHeight="1" x14ac:dyDescent="0.25">
      <c r="C1273" s="13"/>
      <c r="E1273" s="14"/>
      <c r="F1273" s="15"/>
    </row>
    <row r="1274" spans="3:6" s="12" customFormat="1" ht="21" customHeight="1" x14ac:dyDescent="0.25">
      <c r="C1274" s="13"/>
      <c r="E1274" s="14"/>
      <c r="F1274" s="15"/>
    </row>
    <row r="1275" spans="3:6" s="12" customFormat="1" ht="21" customHeight="1" x14ac:dyDescent="0.25">
      <c r="C1275" s="13"/>
      <c r="E1275" s="14"/>
      <c r="F1275" s="15"/>
    </row>
    <row r="1276" spans="3:6" s="12" customFormat="1" ht="21" customHeight="1" x14ac:dyDescent="0.25">
      <c r="C1276" s="13"/>
      <c r="E1276" s="14"/>
      <c r="F1276" s="15"/>
    </row>
    <row r="1277" spans="3:6" s="12" customFormat="1" ht="21" customHeight="1" x14ac:dyDescent="0.25">
      <c r="C1277" s="13"/>
      <c r="E1277" s="14"/>
      <c r="F1277" s="15"/>
    </row>
  </sheetData>
  <mergeCells count="32">
    <mergeCell ref="A41:A47"/>
    <mergeCell ref="B41:B47"/>
    <mergeCell ref="C41:C47"/>
    <mergeCell ref="A2:J4"/>
    <mergeCell ref="A5:J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I76:J76"/>
    <mergeCell ref="A77:H77"/>
    <mergeCell ref="I77:J77"/>
    <mergeCell ref="A78:H78"/>
    <mergeCell ref="I78:J78"/>
    <mergeCell ref="A76:H76"/>
    <mergeCell ref="C62:C65"/>
    <mergeCell ref="A98:H98"/>
    <mergeCell ref="A48:A52"/>
    <mergeCell ref="B48:B52"/>
    <mergeCell ref="C48:C52"/>
    <mergeCell ref="A94:A97"/>
    <mergeCell ref="B94:B97"/>
    <mergeCell ref="C94:C97"/>
    <mergeCell ref="A75:H75"/>
    <mergeCell ref="A62:A65"/>
    <mergeCell ref="B62:B65"/>
  </mergeCells>
  <phoneticPr fontId="22" type="noConversion"/>
  <pageMargins left="0.7" right="0.7" top="0.75" bottom="0.75" header="0.3" footer="0.3"/>
  <pageSetup paperSize="9" scale="73" orientation="portrait" r:id="rId1"/>
  <headerFooter>
    <oddFooter>&amp;C_x000D_&amp;1#&amp;"Arial"&amp;10&amp;K29CF00 C2 - COLAS GROUP INTERNAL: Employees and partners who need to know.</oddFooter>
  </headerFooter>
  <colBreaks count="1" manualBreakCount="1">
    <brk id="10" max="1048575" man="1"/>
  </colBreaks>
  <ignoredErrors>
    <ignoredError sqref="I75:J78 I94:J98 I69:J74 I11:J34 I36:J36" unlockedFormula="1"/>
    <ignoredError sqref="A82:B97 A68:B74 A9:B58 A59:B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M11"/>
  <sheetViews>
    <sheetView zoomScaleNormal="100" workbookViewId="0">
      <selection activeCell="J10" sqref="J10"/>
    </sheetView>
  </sheetViews>
  <sheetFormatPr defaultRowHeight="15" x14ac:dyDescent="0.25"/>
  <cols>
    <col min="1" max="1" width="9.28515625" bestFit="1" customWidth="1"/>
    <col min="5" max="6" width="12.5703125" customWidth="1"/>
    <col min="7" max="7" width="10.42578125" hidden="1" customWidth="1"/>
    <col min="8" max="9" width="11.85546875" customWidth="1"/>
    <col min="10" max="10" width="14.140625" customWidth="1"/>
    <col min="11" max="11" width="16.28515625" customWidth="1"/>
  </cols>
  <sheetData>
    <row r="1" spans="1:13" s="1" customFormat="1" ht="21" customHeight="1" x14ac:dyDescent="0.25">
      <c r="A1"/>
      <c r="B1"/>
      <c r="C1"/>
      <c r="D1"/>
      <c r="E1"/>
      <c r="F1"/>
      <c r="G1"/>
    </row>
    <row r="2" spans="1:13" ht="66" customHeight="1" x14ac:dyDescent="0.25">
      <c r="A2" s="279" t="s">
        <v>97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5" spans="1:13" ht="15.75" thickBot="1" x14ac:dyDescent="0.3"/>
    <row r="6" spans="1:13" ht="45" customHeight="1" x14ac:dyDescent="0.25">
      <c r="A6" s="19" t="s">
        <v>84</v>
      </c>
      <c r="B6" s="20" t="s">
        <v>85</v>
      </c>
      <c r="C6" s="20" t="s">
        <v>86</v>
      </c>
      <c r="D6" s="20" t="s">
        <v>87</v>
      </c>
      <c r="E6" s="21" t="s">
        <v>90</v>
      </c>
      <c r="F6" s="21" t="s">
        <v>74</v>
      </c>
      <c r="G6" s="21" t="s">
        <v>75</v>
      </c>
      <c r="H6" s="21" t="s">
        <v>76</v>
      </c>
      <c r="I6" s="21" t="s">
        <v>77</v>
      </c>
      <c r="J6" s="21" t="s">
        <v>73</v>
      </c>
      <c r="K6" s="277" t="s">
        <v>83</v>
      </c>
      <c r="L6" s="278"/>
      <c r="M6" s="16"/>
    </row>
    <row r="7" spans="1:13" x14ac:dyDescent="0.25">
      <c r="A7" s="22">
        <v>1</v>
      </c>
      <c r="B7" s="28">
        <v>184.81</v>
      </c>
      <c r="C7" s="28">
        <v>183.28</v>
      </c>
      <c r="D7" s="17">
        <f t="shared" ref="D7:D10" si="0">B7-C7</f>
        <v>1.5300000000000011</v>
      </c>
      <c r="E7" s="17"/>
      <c r="F7" s="17">
        <v>1</v>
      </c>
      <c r="G7" s="17"/>
      <c r="H7" s="17">
        <v>2</v>
      </c>
      <c r="I7" s="17">
        <v>1</v>
      </c>
      <c r="J7" s="17">
        <v>1</v>
      </c>
      <c r="K7" s="18" t="s">
        <v>89</v>
      </c>
      <c r="L7" s="23">
        <v>892062</v>
      </c>
    </row>
    <row r="8" spans="1:13" x14ac:dyDescent="0.25">
      <c r="A8" s="22" t="s">
        <v>111</v>
      </c>
      <c r="B8" s="28">
        <v>184.99</v>
      </c>
      <c r="C8" s="28">
        <v>183.47</v>
      </c>
      <c r="D8" s="17">
        <f t="shared" si="0"/>
        <v>1.5200000000000102</v>
      </c>
      <c r="E8" s="17"/>
      <c r="F8" s="17"/>
      <c r="G8" s="17"/>
      <c r="H8" s="17"/>
      <c r="I8" s="17"/>
      <c r="J8" s="17"/>
      <c r="K8" s="18" t="s">
        <v>89</v>
      </c>
      <c r="L8" s="23"/>
    </row>
    <row r="9" spans="1:13" x14ac:dyDescent="0.25">
      <c r="A9" s="22">
        <v>3</v>
      </c>
      <c r="B9" s="28">
        <v>185.62</v>
      </c>
      <c r="C9" s="28">
        <v>183.85</v>
      </c>
      <c r="D9" s="17">
        <f t="shared" si="0"/>
        <v>1.7700000000000102</v>
      </c>
      <c r="E9" s="17">
        <v>1</v>
      </c>
      <c r="F9" s="17"/>
      <c r="G9" s="17"/>
      <c r="H9" s="17">
        <v>1</v>
      </c>
      <c r="I9" s="17">
        <v>2</v>
      </c>
      <c r="J9" s="17">
        <v>1</v>
      </c>
      <c r="K9" s="18" t="s">
        <v>89</v>
      </c>
      <c r="L9" s="23">
        <v>892062</v>
      </c>
    </row>
    <row r="10" spans="1:13" x14ac:dyDescent="0.25">
      <c r="A10" s="22">
        <v>4</v>
      </c>
      <c r="B10" s="28">
        <v>186</v>
      </c>
      <c r="C10" s="28">
        <v>184.36</v>
      </c>
      <c r="D10" s="17">
        <f t="shared" si="0"/>
        <v>1.6399999999999864</v>
      </c>
      <c r="E10" s="17">
        <v>1</v>
      </c>
      <c r="F10" s="17"/>
      <c r="G10" s="17"/>
      <c r="H10" s="17">
        <v>1</v>
      </c>
      <c r="I10" s="17"/>
      <c r="J10" s="17">
        <v>1</v>
      </c>
      <c r="K10" s="18" t="s">
        <v>89</v>
      </c>
      <c r="L10" s="23">
        <v>892062</v>
      </c>
    </row>
    <row r="11" spans="1:13" ht="15.75" thickBot="1" x14ac:dyDescent="0.3">
      <c r="A11" s="24"/>
      <c r="B11" s="25"/>
      <c r="C11" s="25"/>
      <c r="D11" s="25" t="s">
        <v>71</v>
      </c>
      <c r="E11" s="25">
        <f t="shared" ref="E11:J11" si="1">SUM(E7:E10)</f>
        <v>2</v>
      </c>
      <c r="F11" s="25">
        <f t="shared" si="1"/>
        <v>1</v>
      </c>
      <c r="G11" s="25">
        <f t="shared" si="1"/>
        <v>0</v>
      </c>
      <c r="H11" s="25">
        <f t="shared" si="1"/>
        <v>4</v>
      </c>
      <c r="I11" s="25">
        <f t="shared" si="1"/>
        <v>3</v>
      </c>
      <c r="J11" s="25">
        <f t="shared" si="1"/>
        <v>3</v>
      </c>
      <c r="K11" s="26"/>
      <c r="L11" s="27"/>
    </row>
  </sheetData>
  <mergeCells count="2">
    <mergeCell ref="K6:L6"/>
    <mergeCell ref="A2:L2"/>
  </mergeCells>
  <pageMargins left="0.7" right="0.7" top="0.75" bottom="0.75" header="0.3" footer="0.3"/>
  <pageSetup paperSize="9" scale="72" orientation="landscape" r:id="rId1"/>
  <headerFooter>
    <oddFooter>&amp;C_x000D_&amp;1#&amp;"Arial"&amp;10&amp;K29CF00 C2 - COLAS GROUP INTERNAL: Employees and partners who need to know.</oddFooter>
  </headerFooter>
</worksheet>
</file>

<file path=docMetadata/LabelInfo.xml><?xml version="1.0" encoding="utf-8"?>
<clbl:labelList xmlns:clbl="http://schemas.microsoft.com/office/2020/mipLabelMetadata">
  <clbl:label id="{df64902a-104a-4642-a461-a3d9eb3752f4}" enabled="1" method="Standard" siteId="{be0be093-a2ad-444c-93d9-5626e83beef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Szennyvíz</vt:lpstr>
      <vt:lpstr>Aknakimutatás</vt:lpstr>
      <vt:lpstr>Aknakimutatás!Nyomtatási_terület</vt:lpstr>
      <vt:lpstr>Szennyvíz!Nyomtatási_terület</vt:lpstr>
    </vt:vector>
  </TitlesOfParts>
  <Company>WXPEE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Gyuri</dc:creator>
  <cp:lastModifiedBy>Molnár György</cp:lastModifiedBy>
  <cp:lastPrinted>2020-06-19T14:10:09Z</cp:lastPrinted>
  <dcterms:created xsi:type="dcterms:W3CDTF">2015-05-14T19:35:14Z</dcterms:created>
  <dcterms:modified xsi:type="dcterms:W3CDTF">2026-03-20T16:36:58Z</dcterms:modified>
</cp:coreProperties>
</file>